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6" sheetId="31" r:id="rId8"/>
    <sheet name="5. Анализ Эконом Эфф 27" sheetId="32" r:id="rId9"/>
    <sheet name="5. Анализ Эконом Эфф 28" sheetId="33" r:id="rId10"/>
    <sheet name="5. Анализ Эконом Эфф 29" sheetId="34" r:id="rId11"/>
    <sheet name="6.1. Сетевой график" sheetId="23" r:id="rId12"/>
    <sheet name="6.2. Фин Осв Ввод" sheetId="15" r:id="rId13"/>
    <sheet name="7. Отчет о закупке" sheetId="5" r:id="rId14"/>
    <sheet name="8. Общие сведения" sheetId="24" r:id="rId15"/>
  </sheets>
  <externalReferences>
    <externalReference r:id="rId16"/>
    <externalReference r:id="rId17"/>
    <externalReference r:id="rId18"/>
    <externalReference r:id="rId19"/>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 localSheetId="9">'[3]1. Местоположение'!$A$12</definedName>
    <definedName name="T1Code" localSheetId="10">'[4]1.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 localSheetId="9">'[3]1. Местоположение'!$A$9</definedName>
    <definedName name="T1Filial" localSheetId="10">'[4]1.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 localSheetId="9">'[3]1. Местоположение'!$A$15</definedName>
    <definedName name="T1Titul" localSheetId="10">'[4]1.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 localSheetId="9">'[3]1. Местоположение'!$A$5</definedName>
    <definedName name="T1Year" localSheetId="10">'[4]1.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график'!$C$70</definedName>
    <definedName name="T61R26C10">'6.1. Сетевой график'!$J$71</definedName>
    <definedName name="T61R26C4">'6.1. Сетевой график'!$D$71</definedName>
    <definedName name="T61R26C6">'6.1. Сетевой график'!$F$71</definedName>
    <definedName name="T61R26C9">'6.1. Сетевой график'!$I$71</definedName>
    <definedName name="T61R27C10">'6.1. Сетевой график'!$J$72</definedName>
    <definedName name="T61R27C4">'6.1. Сетевой график'!$D$72</definedName>
    <definedName name="T61R27C6">'6.1. Сетевой график'!$F$72</definedName>
    <definedName name="T61R27C9">'6.1. Сетевой график'!$I$72</definedName>
    <definedName name="T61R28C10">'6.1. Сетевой график'!$J$73</definedName>
    <definedName name="T61R28C4">'6.1. Сетевой график'!$D$73</definedName>
    <definedName name="T61R28C6">'6.1. Сетевой график'!$F$73</definedName>
    <definedName name="T61R28C9">'6.1. Сетевой график'!$I$73</definedName>
    <definedName name="T61R29C10">'6.1. Сетевой график'!$J$74</definedName>
    <definedName name="T61R29C4">'6.1. Сетевой график'!$D$74</definedName>
    <definedName name="T61R29C6">'6.1. Сетевой график'!$F$74</definedName>
    <definedName name="T61R29C9">'6.1. Сетевой график'!$I$74</definedName>
    <definedName name="T61R30C10">'6.1. Сетевой график'!$J$75</definedName>
    <definedName name="T61R30C4">'6.1. Сетевой график'!$D$75</definedName>
    <definedName name="T61R30C6">'6.1. Сетевой график'!$F$75</definedName>
    <definedName name="T61R30C9">'6.1. Сетевой график'!$I$75</definedName>
    <definedName name="T61R31C10">'6.1. Сетевой график'!$J$76</definedName>
    <definedName name="T61R31C4">'6.1. Сетевой график'!$D$76</definedName>
    <definedName name="T61R31C6">'6.1. Сетевой график'!$F$76</definedName>
    <definedName name="T61R31C9">'6.1. Сетевой график'!$I$76</definedName>
    <definedName name="T61R32C10">'6.1. Сетевой график'!$J$77</definedName>
    <definedName name="T61R32C4">'6.1. Сетевой график'!$D$77</definedName>
    <definedName name="T61R32C6">'6.1. Сетевой график'!$F$77</definedName>
    <definedName name="T61R32C9">'6.1. Сетевой график'!$I$77</definedName>
    <definedName name="T61R33C10">'6.1. Сетевой график'!$J$78</definedName>
    <definedName name="T61R33C4">'6.1. Сетевой график'!$D$78</definedName>
    <definedName name="T61R33C6">'6.1. Сетевой график'!$F$78</definedName>
    <definedName name="T61R33C9">'6.1. Сетевой график'!$I$78</definedName>
    <definedName name="T61R34C10">'6.1. Сетевой график'!$J$79</definedName>
    <definedName name="T61R34C4">'6.1. Сетевой график'!$D$79</definedName>
    <definedName name="T61R34C6">'6.1. Сетевой график'!$F$79</definedName>
    <definedName name="T61R34C9">'6.1. Сетевой график'!$I$79</definedName>
    <definedName name="T61R35C10">'6.1. Сетевой график'!$J$80</definedName>
    <definedName name="T61R35C4">'6.1. Сетевой график'!$D$80</definedName>
    <definedName name="T61R35C6">'6.1. Сетевой график'!$F$80</definedName>
    <definedName name="T61R35C9">'6.1. Сетевой график'!$I$80</definedName>
    <definedName name="T61R36C10">'6.1. Сетевой график'!$J$81</definedName>
    <definedName name="T61R36C4">'6.1. Сетевой график'!$D$81</definedName>
    <definedName name="T61R36C6">'6.1. Сетевой график'!$F$81</definedName>
    <definedName name="T61R36C9">'6.1. Сетевой график'!$I$81</definedName>
    <definedName name="T61R37C10">'6.1. Сетевой график'!$J$82</definedName>
    <definedName name="T61R37C3">'6.1. Сетевой график'!$C$82</definedName>
    <definedName name="T61R37C4">'6.1. Сетевой график'!$D$82</definedName>
    <definedName name="T61R37C5">'6.1. Сетевой график'!$E$82</definedName>
    <definedName name="T61R37C6">'6.1. Сетевой график'!$F$82</definedName>
    <definedName name="T61R37C9">'6.1. Сетевой график'!$I$82</definedName>
    <definedName name="T61R39C10">'6.1. Сетевой график'!$J$84</definedName>
    <definedName name="T61R39C4">'6.1. Сетевой график'!$D$84</definedName>
    <definedName name="T61R39C6">'6.1. Сетевой график'!$F$84</definedName>
    <definedName name="T61R39C9">'6.1. Сетевой график'!$I$84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 localSheetId="9">'[3]8. Общие сведения'!$B$27</definedName>
    <definedName name="T8R27" localSheetId="10">'[4]8.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 localSheetId="9">'[3]8. Общие сведения'!$B$33</definedName>
    <definedName name="T8R33" localSheetId="10">'[4]8.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 localSheetId="9">'[3]8. Общие сведения'!$B$38</definedName>
    <definedName name="T8R38" localSheetId="10">'[4]8.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 localSheetId="9">'[3]8. Общие сведения'!$B$43</definedName>
    <definedName name="T8R43" localSheetId="10">'[4]8.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 localSheetId="9">'[3]8. Общие сведения'!$B$53</definedName>
    <definedName name="T8R53" localSheetId="10">'[4]8.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 localSheetId="9">'[3]8. Общие сведения'!$B$65</definedName>
    <definedName name="T8R65" localSheetId="10">'[4]8.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 localSheetId="9">'[3]8. Общие сведения'!$B$66</definedName>
    <definedName name="T8R66" localSheetId="10">'[4]8.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26'!$A$1:$AF$94</definedName>
    <definedName name="_xlnm.Print_Area" localSheetId="8">'5. Анализ Эконом Эфф 27'!$A$1:$AF$94</definedName>
    <definedName name="_xlnm.Print_Area" localSheetId="9">'5. Анализ Эконом Эфф 28'!$A$1:$AF$94</definedName>
    <definedName name="_xlnm.Print_Area" localSheetId="10">'5. Анализ Эконом Эфф 29'!$A$1:$AF$94</definedName>
    <definedName name="_xlnm.Print_Area" localSheetId="11">'6.1. Сетевой график'!$A$1:$J$84</definedName>
    <definedName name="_xlnm.Print_Area" localSheetId="12">'6.2. Фин Осв Ввод'!$A$1:$Y$64</definedName>
    <definedName name="_xlnm.Print_Area" localSheetId="14">'8.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K89" i="34"/>
  <c r="L89" s="1"/>
  <c r="M89" s="1"/>
  <c r="N89" s="1"/>
  <c r="O89" s="1"/>
  <c r="P89" s="1"/>
  <c r="Q89" s="1"/>
  <c r="C89"/>
  <c r="D89" s="1"/>
  <c r="E89" s="1"/>
  <c r="F89" s="1"/>
  <c r="G89" s="1"/>
  <c r="H89" s="1"/>
  <c r="I89" s="1"/>
  <c r="J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Y70"/>
  <c r="S70"/>
  <c r="Q70"/>
  <c r="I70"/>
  <c r="AF69"/>
  <c r="AB69"/>
  <c r="Z69"/>
  <c r="X69"/>
  <c r="T69"/>
  <c r="R69"/>
  <c r="P69"/>
  <c r="L69"/>
  <c r="J69"/>
  <c r="H69"/>
  <c r="D69"/>
  <c r="B69"/>
  <c r="AF62"/>
  <c r="AF70" s="1"/>
  <c r="AE62"/>
  <c r="AE70" s="1"/>
  <c r="AD62"/>
  <c r="AD70" s="1"/>
  <c r="AC62"/>
  <c r="AC70" s="1"/>
  <c r="AB62"/>
  <c r="AB70" s="1"/>
  <c r="AA62"/>
  <c r="AA70" s="1"/>
  <c r="Z62"/>
  <c r="Z70" s="1"/>
  <c r="Y62"/>
  <c r="X62"/>
  <c r="X70" s="1"/>
  <c r="W62"/>
  <c r="W70" s="1"/>
  <c r="V62"/>
  <c r="V70" s="1"/>
  <c r="U62"/>
  <c r="U70" s="1"/>
  <c r="T62"/>
  <c r="T70" s="1"/>
  <c r="S62"/>
  <c r="R62"/>
  <c r="R70" s="1"/>
  <c r="Q62"/>
  <c r="P62"/>
  <c r="P70" s="1"/>
  <c r="O62"/>
  <c r="O70" s="1"/>
  <c r="N62"/>
  <c r="N70" s="1"/>
  <c r="M62"/>
  <c r="M70" s="1"/>
  <c r="L62"/>
  <c r="L70" s="1"/>
  <c r="K62"/>
  <c r="K70" s="1"/>
  <c r="J62"/>
  <c r="J70" s="1"/>
  <c r="I62"/>
  <c r="H62"/>
  <c r="H70" s="1"/>
  <c r="G62"/>
  <c r="G70" s="1"/>
  <c r="F62"/>
  <c r="F70" s="1"/>
  <c r="E62"/>
  <c r="E70" s="1"/>
  <c r="D62"/>
  <c r="D70" s="1"/>
  <c r="C62"/>
  <c r="C70" s="1"/>
  <c r="B62"/>
  <c r="B70" s="1"/>
  <c r="AF60"/>
  <c r="AE60"/>
  <c r="AE69" s="1"/>
  <c r="AD60"/>
  <c r="AD69" s="1"/>
  <c r="AC60"/>
  <c r="AC69" s="1"/>
  <c r="AB60"/>
  <c r="AA60"/>
  <c r="AA69" s="1"/>
  <c r="Z60"/>
  <c r="Y60"/>
  <c r="Y69" s="1"/>
  <c r="X60"/>
  <c r="W60"/>
  <c r="W69" s="1"/>
  <c r="V60"/>
  <c r="V69" s="1"/>
  <c r="U60"/>
  <c r="U69" s="1"/>
  <c r="T60"/>
  <c r="S60"/>
  <c r="S69" s="1"/>
  <c r="R60"/>
  <c r="Q60"/>
  <c r="Q69" s="1"/>
  <c r="P60"/>
  <c r="O60"/>
  <c r="O69" s="1"/>
  <c r="N60"/>
  <c r="N69" s="1"/>
  <c r="M60"/>
  <c r="M69" s="1"/>
  <c r="L60"/>
  <c r="K60"/>
  <c r="K69" s="1"/>
  <c r="J60"/>
  <c r="I60"/>
  <c r="I69" s="1"/>
  <c r="H60"/>
  <c r="G60"/>
  <c r="G69" s="1"/>
  <c r="F60"/>
  <c r="F69" s="1"/>
  <c r="E60"/>
  <c r="E69" s="1"/>
  <c r="D60"/>
  <c r="C60"/>
  <c r="C69" s="1"/>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B41"/>
  <c r="C41" s="1"/>
  <c r="B30"/>
  <c r="B42" s="1"/>
  <c r="B51" s="1"/>
  <c r="D41" l="1"/>
  <c r="C42"/>
  <c r="C51" s="1"/>
  <c r="B73"/>
  <c r="B59"/>
  <c r="B61" s="1"/>
  <c r="D56" l="1"/>
  <c r="D57"/>
  <c r="D55"/>
  <c r="D53"/>
  <c r="E41"/>
  <c r="B63"/>
  <c r="B68"/>
  <c r="C73"/>
  <c r="C59"/>
  <c r="C61" s="1"/>
  <c r="B64" l="1"/>
  <c r="B65"/>
  <c r="E57"/>
  <c r="E56"/>
  <c r="E55"/>
  <c r="E53"/>
  <c r="E52" s="1"/>
  <c r="F41"/>
  <c r="D52"/>
  <c r="C63"/>
  <c r="C68"/>
  <c r="C64" l="1"/>
  <c r="C65"/>
  <c r="B71"/>
  <c r="D42"/>
  <c r="D51" s="1"/>
  <c r="B76"/>
  <c r="F56"/>
  <c r="F57"/>
  <c r="F53"/>
  <c r="F52" s="1"/>
  <c r="F55"/>
  <c r="G41"/>
  <c r="E42" l="1"/>
  <c r="E51" s="1"/>
  <c r="C76"/>
  <c r="C79" s="1"/>
  <c r="G57"/>
  <c r="G55"/>
  <c r="G53"/>
  <c r="H41"/>
  <c r="G56"/>
  <c r="D59"/>
  <c r="D61" s="1"/>
  <c r="D73"/>
  <c r="C71"/>
  <c r="B81"/>
  <c r="B77"/>
  <c r="B79"/>
  <c r="E59" l="1"/>
  <c r="E61" s="1"/>
  <c r="E73"/>
  <c r="C81"/>
  <c r="B80"/>
  <c r="C80"/>
  <c r="B82"/>
  <c r="B90"/>
  <c r="C77"/>
  <c r="H56"/>
  <c r="H55"/>
  <c r="H53"/>
  <c r="I41"/>
  <c r="H57"/>
  <c r="D68"/>
  <c r="D63"/>
  <c r="G52"/>
  <c r="C85" l="1"/>
  <c r="C92"/>
  <c r="D64"/>
  <c r="D65"/>
  <c r="C82"/>
  <c r="C90"/>
  <c r="B85"/>
  <c r="B92"/>
  <c r="E68"/>
  <c r="E63"/>
  <c r="I56"/>
  <c r="I57"/>
  <c r="I53"/>
  <c r="I52" s="1"/>
  <c r="J41"/>
  <c r="I55"/>
  <c r="H52"/>
  <c r="E65" l="1"/>
  <c r="E64"/>
  <c r="J56"/>
  <c r="J57"/>
  <c r="K41"/>
  <c r="J55"/>
  <c r="J53"/>
  <c r="F42"/>
  <c r="F51" s="1"/>
  <c r="E71"/>
  <c r="D71"/>
  <c r="D76"/>
  <c r="D79" l="1"/>
  <c r="D77"/>
  <c r="D81"/>
  <c r="F59"/>
  <c r="F61" s="1"/>
  <c r="F73"/>
  <c r="J52"/>
  <c r="K57"/>
  <c r="L41"/>
  <c r="K56"/>
  <c r="K55"/>
  <c r="K53"/>
  <c r="G42"/>
  <c r="G51" s="1"/>
  <c r="E76"/>
  <c r="E79" s="1"/>
  <c r="E81" l="1"/>
  <c r="D90"/>
  <c r="D82"/>
  <c r="E80"/>
  <c r="D80"/>
  <c r="L56"/>
  <c r="M41"/>
  <c r="L55"/>
  <c r="L53"/>
  <c r="L57"/>
  <c r="G73"/>
  <c r="G59"/>
  <c r="G61" s="1"/>
  <c r="K52"/>
  <c r="F68"/>
  <c r="F63"/>
  <c r="E77"/>
  <c r="L52" l="1"/>
  <c r="D92"/>
  <c r="D85"/>
  <c r="G63"/>
  <c r="G68"/>
  <c r="M57"/>
  <c r="N41"/>
  <c r="M56"/>
  <c r="M55"/>
  <c r="M53"/>
  <c r="E92"/>
  <c r="E85"/>
  <c r="E90"/>
  <c r="E82"/>
  <c r="F64"/>
  <c r="F65"/>
  <c r="H42" l="1"/>
  <c r="H51" s="1"/>
  <c r="F71"/>
  <c r="F76"/>
  <c r="N56"/>
  <c r="N55"/>
  <c r="N53"/>
  <c r="N57"/>
  <c r="O41"/>
  <c r="G65"/>
  <c r="G64"/>
  <c r="M52"/>
  <c r="F79" l="1"/>
  <c r="F77"/>
  <c r="F81"/>
  <c r="I42"/>
  <c r="I51" s="1"/>
  <c r="G76"/>
  <c r="G79" s="1"/>
  <c r="O57"/>
  <c r="O55"/>
  <c r="O53"/>
  <c r="O56"/>
  <c r="P41"/>
  <c r="G71"/>
  <c r="N52"/>
  <c r="H73"/>
  <c r="H59"/>
  <c r="H61" s="1"/>
  <c r="G77" l="1"/>
  <c r="G80"/>
  <c r="F80"/>
  <c r="H63"/>
  <c r="H68"/>
  <c r="I73"/>
  <c r="I59"/>
  <c r="I61" s="1"/>
  <c r="G81"/>
  <c r="P56"/>
  <c r="P55"/>
  <c r="P53"/>
  <c r="Q41"/>
  <c r="P57"/>
  <c r="F90"/>
  <c r="F82"/>
  <c r="O52"/>
  <c r="F92" l="1"/>
  <c r="F85"/>
  <c r="H64"/>
  <c r="H65"/>
  <c r="G92"/>
  <c r="G85"/>
  <c r="P52"/>
  <c r="Q55"/>
  <c r="Q56"/>
  <c r="Q57"/>
  <c r="R41"/>
  <c r="Q53"/>
  <c r="I63"/>
  <c r="I68"/>
  <c r="G90"/>
  <c r="G82"/>
  <c r="I64" l="1"/>
  <c r="I65"/>
  <c r="R56"/>
  <c r="R57"/>
  <c r="R55"/>
  <c r="S41"/>
  <c r="R53"/>
  <c r="R52" s="1"/>
  <c r="J42"/>
  <c r="J51" s="1"/>
  <c r="H71"/>
  <c r="I71" s="1"/>
  <c r="H76"/>
  <c r="Q52"/>
  <c r="J73" l="1"/>
  <c r="J59"/>
  <c r="J61" s="1"/>
  <c r="S57"/>
  <c r="S55"/>
  <c r="T41"/>
  <c r="S56"/>
  <c r="S53"/>
  <c r="H79"/>
  <c r="H77"/>
  <c r="H81"/>
  <c r="K42"/>
  <c r="K51" s="1"/>
  <c r="I76"/>
  <c r="T56" l="1"/>
  <c r="U41"/>
  <c r="T57"/>
  <c r="T53"/>
  <c r="T55"/>
  <c r="K73"/>
  <c r="K59"/>
  <c r="K61" s="1"/>
  <c r="J63"/>
  <c r="J68"/>
  <c r="S52"/>
  <c r="I79"/>
  <c r="I80" s="1"/>
  <c r="I77"/>
  <c r="I81"/>
  <c r="H90"/>
  <c r="H82"/>
  <c r="H80"/>
  <c r="I92" l="1"/>
  <c r="I85"/>
  <c r="K63"/>
  <c r="K68"/>
  <c r="I90"/>
  <c r="I82"/>
  <c r="T52"/>
  <c r="U57"/>
  <c r="U56"/>
  <c r="U53"/>
  <c r="V41"/>
  <c r="U55"/>
  <c r="H92"/>
  <c r="H85"/>
  <c r="F21"/>
  <c r="F22" s="1"/>
  <c r="J64"/>
  <c r="J65"/>
  <c r="L42" l="1"/>
  <c r="L51" s="1"/>
  <c r="J71"/>
  <c r="J76"/>
  <c r="V56"/>
  <c r="V57"/>
  <c r="V53"/>
  <c r="V55"/>
  <c r="W41"/>
  <c r="U52"/>
  <c r="K64"/>
  <c r="K65"/>
  <c r="V52" l="1"/>
  <c r="J79"/>
  <c r="J81"/>
  <c r="J77"/>
  <c r="M42"/>
  <c r="M51" s="1"/>
  <c r="K71"/>
  <c r="K76"/>
  <c r="W55"/>
  <c r="W57"/>
  <c r="W56"/>
  <c r="W53"/>
  <c r="X41"/>
  <c r="L59"/>
  <c r="L61" s="1"/>
  <c r="L73"/>
  <c r="L68" l="1"/>
  <c r="L63"/>
  <c r="M59"/>
  <c r="M61" s="1"/>
  <c r="M73"/>
  <c r="X55"/>
  <c r="X56"/>
  <c r="X53"/>
  <c r="X52" s="1"/>
  <c r="X57"/>
  <c r="Y41"/>
  <c r="J82"/>
  <c r="J90"/>
  <c r="J80"/>
  <c r="K79"/>
  <c r="K80" s="1"/>
  <c r="K81"/>
  <c r="K77"/>
  <c r="W52"/>
  <c r="K85" l="1"/>
  <c r="K92"/>
  <c r="J85"/>
  <c r="J92"/>
  <c r="M68"/>
  <c r="M63"/>
  <c r="L64"/>
  <c r="L65" s="1"/>
  <c r="Y55"/>
  <c r="Y56"/>
  <c r="Y57"/>
  <c r="Y53"/>
  <c r="Z41"/>
  <c r="K82"/>
  <c r="K90"/>
  <c r="N42" l="1"/>
  <c r="N51" s="1"/>
  <c r="L71"/>
  <c r="L76"/>
  <c r="M64"/>
  <c r="Y52"/>
  <c r="Z56"/>
  <c r="Z57"/>
  <c r="AA41"/>
  <c r="Z55"/>
  <c r="Z53"/>
  <c r="O42" l="1"/>
  <c r="O51" s="1"/>
  <c r="M71"/>
  <c r="M76"/>
  <c r="M65"/>
  <c r="Z52"/>
  <c r="L79"/>
  <c r="L80" s="1"/>
  <c r="L77"/>
  <c r="L81"/>
  <c r="AA57"/>
  <c r="AA55"/>
  <c r="AB41"/>
  <c r="AA53"/>
  <c r="AA56"/>
  <c r="N59"/>
  <c r="N61" s="1"/>
  <c r="N73"/>
  <c r="L90" l="1"/>
  <c r="L82"/>
  <c r="N68"/>
  <c r="N63"/>
  <c r="AA52"/>
  <c r="AB56"/>
  <c r="AB57"/>
  <c r="AB55"/>
  <c r="AB53"/>
  <c r="AC41"/>
  <c r="M79"/>
  <c r="M80" s="1"/>
  <c r="M81"/>
  <c r="M77"/>
  <c r="L92"/>
  <c r="L85"/>
  <c r="O73"/>
  <c r="O59"/>
  <c r="O61" s="1"/>
  <c r="M90" l="1"/>
  <c r="M82"/>
  <c r="N64"/>
  <c r="N65"/>
  <c r="M92"/>
  <c r="M85"/>
  <c r="AC55"/>
  <c r="AC57"/>
  <c r="AC53"/>
  <c r="AC56"/>
  <c r="AD41"/>
  <c r="O68"/>
  <c r="O63"/>
  <c r="AB52"/>
  <c r="O64" l="1"/>
  <c r="AD56"/>
  <c r="AD55"/>
  <c r="AD53"/>
  <c r="AD52" s="1"/>
  <c r="AD57"/>
  <c r="AE41"/>
  <c r="P42"/>
  <c r="P51" s="1"/>
  <c r="N71"/>
  <c r="N76"/>
  <c r="AC52"/>
  <c r="P73" l="1"/>
  <c r="P59"/>
  <c r="P61" s="1"/>
  <c r="N79"/>
  <c r="N80" s="1"/>
  <c r="N81"/>
  <c r="N77"/>
  <c r="Q42"/>
  <c r="Q51" s="1"/>
  <c r="O71"/>
  <c r="O76"/>
  <c r="AE55"/>
  <c r="AE57"/>
  <c r="AE53"/>
  <c r="AE56"/>
  <c r="AF41"/>
  <c r="O65"/>
  <c r="Q73" l="1"/>
  <c r="Q59"/>
  <c r="Q61" s="1"/>
  <c r="AF55"/>
  <c r="AF56"/>
  <c r="AF53"/>
  <c r="AF52" s="1"/>
  <c r="AF57"/>
  <c r="N92"/>
  <c r="N85"/>
  <c r="P63"/>
  <c r="P68"/>
  <c r="N90"/>
  <c r="N82"/>
  <c r="AE52"/>
  <c r="O79"/>
  <c r="O80" s="1"/>
  <c r="O81"/>
  <c r="O77"/>
  <c r="Q63" l="1"/>
  <c r="Q68"/>
  <c r="P64"/>
  <c r="P65"/>
  <c r="O92"/>
  <c r="O85"/>
  <c r="O90"/>
  <c r="O82"/>
  <c r="R42" l="1"/>
  <c r="R51" s="1"/>
  <c r="P71"/>
  <c r="P76"/>
  <c r="Q64"/>
  <c r="Q65"/>
  <c r="S42" l="1"/>
  <c r="S51" s="1"/>
  <c r="Q71"/>
  <c r="Q76"/>
  <c r="P79"/>
  <c r="P80" s="1"/>
  <c r="P81"/>
  <c r="P77"/>
  <c r="R73"/>
  <c r="R59"/>
  <c r="R61" s="1"/>
  <c r="P92" l="1"/>
  <c r="P85"/>
  <c r="P90"/>
  <c r="P82"/>
  <c r="Q79"/>
  <c r="Q80" s="1"/>
  <c r="Q81"/>
  <c r="Q77"/>
  <c r="R63"/>
  <c r="R68"/>
  <c r="S73"/>
  <c r="S59"/>
  <c r="S61" s="1"/>
  <c r="R64" l="1"/>
  <c r="R65" s="1"/>
  <c r="Q92"/>
  <c r="Q85"/>
  <c r="B86" s="1"/>
  <c r="Q90"/>
  <c r="Q82"/>
  <c r="B83" s="1"/>
  <c r="S63"/>
  <c r="S68"/>
  <c r="S64" l="1"/>
  <c r="S65"/>
  <c r="B84"/>
  <c r="F19" s="1"/>
  <c r="B87"/>
  <c r="F20" s="1"/>
  <c r="T42"/>
  <c r="T51" s="1"/>
  <c r="R71"/>
  <c r="R76"/>
  <c r="T59" l="1"/>
  <c r="T61" s="1"/>
  <c r="T73"/>
  <c r="R79"/>
  <c r="R80" s="1"/>
  <c r="R85" s="1"/>
  <c r="R77"/>
  <c r="R82" s="1"/>
  <c r="R81"/>
  <c r="U42"/>
  <c r="U51" s="1"/>
  <c r="S71"/>
  <c r="S76"/>
  <c r="U59" l="1"/>
  <c r="U61" s="1"/>
  <c r="U73"/>
  <c r="T68"/>
  <c r="T63"/>
  <c r="S79"/>
  <c r="S80" s="1"/>
  <c r="S85" s="1"/>
  <c r="S81"/>
  <c r="S77"/>
  <c r="S82" s="1"/>
  <c r="T64" l="1"/>
  <c r="T65"/>
  <c r="U68"/>
  <c r="U63"/>
  <c r="U64" l="1"/>
  <c r="V42"/>
  <c r="V51" s="1"/>
  <c r="T71"/>
  <c r="T76"/>
  <c r="V59" l="1"/>
  <c r="V61" s="1"/>
  <c r="V73"/>
  <c r="T79"/>
  <c r="T80" s="1"/>
  <c r="T85" s="1"/>
  <c r="T77"/>
  <c r="T82" s="1"/>
  <c r="T81"/>
  <c r="W42"/>
  <c r="W51" s="1"/>
  <c r="U71"/>
  <c r="U76"/>
  <c r="U65"/>
  <c r="W73" l="1"/>
  <c r="W59"/>
  <c r="W61" s="1"/>
  <c r="U79"/>
  <c r="U80" s="1"/>
  <c r="U85" s="1"/>
  <c r="U81"/>
  <c r="U77"/>
  <c r="U82" s="1"/>
  <c r="V68"/>
  <c r="V63"/>
  <c r="W68" l="1"/>
  <c r="W63"/>
  <c r="V64"/>
  <c r="V65"/>
  <c r="W64" l="1"/>
  <c r="X42"/>
  <c r="X51" s="1"/>
  <c r="V71"/>
  <c r="V76"/>
  <c r="X73" l="1"/>
  <c r="X59"/>
  <c r="X61" s="1"/>
  <c r="Y42"/>
  <c r="Y51" s="1"/>
  <c r="W71"/>
  <c r="W76"/>
  <c r="V79"/>
  <c r="V80" s="1"/>
  <c r="V85" s="1"/>
  <c r="V81"/>
  <c r="V77"/>
  <c r="V82" s="1"/>
  <c r="W65"/>
  <c r="W79" l="1"/>
  <c r="W80" s="1"/>
  <c r="W85" s="1"/>
  <c r="W77"/>
  <c r="W82" s="1"/>
  <c r="W81"/>
  <c r="Y73"/>
  <c r="Y59"/>
  <c r="Y61" s="1"/>
  <c r="X63"/>
  <c r="X68"/>
  <c r="Y63" l="1"/>
  <c r="Y68"/>
  <c r="X64"/>
  <c r="Z42" l="1"/>
  <c r="Z51" s="1"/>
  <c r="X71"/>
  <c r="X76"/>
  <c r="X65"/>
  <c r="Y64"/>
  <c r="Y65" s="1"/>
  <c r="X79" l="1"/>
  <c r="X80" s="1"/>
  <c r="X85" s="1"/>
  <c r="X77"/>
  <c r="X82" s="1"/>
  <c r="X81"/>
  <c r="AA42"/>
  <c r="AA51" s="1"/>
  <c r="Y71"/>
  <c r="Y76"/>
  <c r="Z73"/>
  <c r="Z59"/>
  <c r="Z61" s="1"/>
  <c r="AA73" l="1"/>
  <c r="AA59"/>
  <c r="AA61" s="1"/>
  <c r="Y79"/>
  <c r="Y80" s="1"/>
  <c r="Y85" s="1"/>
  <c r="Y81"/>
  <c r="Y77"/>
  <c r="Y82" s="1"/>
  <c r="Z63"/>
  <c r="Z68"/>
  <c r="Z64" l="1"/>
  <c r="Z65"/>
  <c r="AA63"/>
  <c r="AA68"/>
  <c r="AA64" l="1"/>
  <c r="AA65"/>
  <c r="AB42"/>
  <c r="AB51" s="1"/>
  <c r="Z71"/>
  <c r="Z76"/>
  <c r="Z79" l="1"/>
  <c r="Z80" s="1"/>
  <c r="Z85" s="1"/>
  <c r="Z81"/>
  <c r="Z77"/>
  <c r="Z82" s="1"/>
  <c r="AB59"/>
  <c r="AB61" s="1"/>
  <c r="AB73"/>
  <c r="AC42"/>
  <c r="AC51" s="1"/>
  <c r="AA71"/>
  <c r="AA76"/>
  <c r="AC59" l="1"/>
  <c r="AC61" s="1"/>
  <c r="AC73"/>
  <c r="AB68"/>
  <c r="AB63"/>
  <c r="AA79"/>
  <c r="AA80" s="1"/>
  <c r="AA85" s="1"/>
  <c r="AA77"/>
  <c r="AA82" s="1"/>
  <c r="AA81"/>
  <c r="AB64" l="1"/>
  <c r="AB65" s="1"/>
  <c r="AC68"/>
  <c r="AC63"/>
  <c r="AC64" l="1"/>
  <c r="AD42"/>
  <c r="AD51" s="1"/>
  <c r="AB71"/>
  <c r="AB76"/>
  <c r="AD59" l="1"/>
  <c r="AD61" s="1"/>
  <c r="AD73"/>
  <c r="AB79"/>
  <c r="AB80" s="1"/>
  <c r="AB85" s="1"/>
  <c r="AB77"/>
  <c r="AB82" s="1"/>
  <c r="AB81"/>
  <c r="AE42"/>
  <c r="AE51" s="1"/>
  <c r="AC71"/>
  <c r="AC76"/>
  <c r="AC65"/>
  <c r="AE73" l="1"/>
  <c r="AE59"/>
  <c r="AE61" s="1"/>
  <c r="AC79"/>
  <c r="AC80" s="1"/>
  <c r="AC85" s="1"/>
  <c r="AC77"/>
  <c r="AC82" s="1"/>
  <c r="AC81"/>
  <c r="AD68"/>
  <c r="AD63"/>
  <c r="AE68" l="1"/>
  <c r="AE63"/>
  <c r="AD64"/>
  <c r="AD65"/>
  <c r="AF42" l="1"/>
  <c r="AF51" s="1"/>
  <c r="AD71"/>
  <c r="AD76"/>
  <c r="AE64"/>
  <c r="AE71" l="1"/>
  <c r="AE76"/>
  <c r="AD79"/>
  <c r="AD80" s="1"/>
  <c r="AD85" s="1"/>
  <c r="AD81"/>
  <c r="AD77"/>
  <c r="AD82" s="1"/>
  <c r="AE65"/>
  <c r="AF73"/>
  <c r="AF59"/>
  <c r="AF61" s="1"/>
  <c r="AE79" l="1"/>
  <c r="AE80" s="1"/>
  <c r="AE85" s="1"/>
  <c r="AE77"/>
  <c r="AE82" s="1"/>
  <c r="AE81"/>
  <c r="AF63"/>
  <c r="AF68"/>
  <c r="AF64" l="1"/>
  <c r="AF65"/>
  <c r="AF71" l="1"/>
  <c r="AF76"/>
  <c r="AF79" l="1"/>
  <c r="AF80" s="1"/>
  <c r="AF85" s="1"/>
  <c r="AF81"/>
  <c r="AF77"/>
  <c r="AF82" s="1"/>
  <c r="C89" i="33" l="1"/>
  <c r="D89" s="1"/>
  <c r="E89" s="1"/>
  <c r="F89" s="1"/>
  <c r="G89" s="1"/>
  <c r="H89" s="1"/>
  <c r="I89" s="1"/>
  <c r="J89" s="1"/>
  <c r="K89" s="1"/>
  <c r="L89" s="1"/>
  <c r="M89" s="1"/>
  <c r="N89" s="1"/>
  <c r="O89" s="1"/>
  <c r="P89" s="1"/>
  <c r="Q89" s="1"/>
  <c r="B89"/>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D70"/>
  <c r="AA70"/>
  <c r="V70"/>
  <c r="S70"/>
  <c r="N70"/>
  <c r="K70"/>
  <c r="F70"/>
  <c r="C70"/>
  <c r="AE69"/>
  <c r="AC69"/>
  <c r="Z69"/>
  <c r="W69"/>
  <c r="U69"/>
  <c r="R69"/>
  <c r="O69"/>
  <c r="M69"/>
  <c r="J69"/>
  <c r="G69"/>
  <c r="E69"/>
  <c r="B69"/>
  <c r="AF62"/>
  <c r="AF70" s="1"/>
  <c r="AE62"/>
  <c r="AE70" s="1"/>
  <c r="AD62"/>
  <c r="AC62"/>
  <c r="AC70" s="1"/>
  <c r="AB62"/>
  <c r="AB70" s="1"/>
  <c r="AA62"/>
  <c r="Z62"/>
  <c r="Z70" s="1"/>
  <c r="Y62"/>
  <c r="Y70" s="1"/>
  <c r="X62"/>
  <c r="X70" s="1"/>
  <c r="W62"/>
  <c r="W70" s="1"/>
  <c r="V62"/>
  <c r="U62"/>
  <c r="U70" s="1"/>
  <c r="T62"/>
  <c r="T70" s="1"/>
  <c r="S62"/>
  <c r="R62"/>
  <c r="R70" s="1"/>
  <c r="Q62"/>
  <c r="Q70" s="1"/>
  <c r="P62"/>
  <c r="P70" s="1"/>
  <c r="O62"/>
  <c r="O70" s="1"/>
  <c r="N62"/>
  <c r="M62"/>
  <c r="M70" s="1"/>
  <c r="L62"/>
  <c r="L70" s="1"/>
  <c r="K62"/>
  <c r="J62"/>
  <c r="J70" s="1"/>
  <c r="I62"/>
  <c r="I70" s="1"/>
  <c r="H62"/>
  <c r="H70" s="1"/>
  <c r="G62"/>
  <c r="G70" s="1"/>
  <c r="F62"/>
  <c r="E62"/>
  <c r="E70" s="1"/>
  <c r="D62"/>
  <c r="D70" s="1"/>
  <c r="C62"/>
  <c r="B62"/>
  <c r="B70" s="1"/>
  <c r="AF60"/>
  <c r="AF69" s="1"/>
  <c r="AE60"/>
  <c r="AD60"/>
  <c r="AD69" s="1"/>
  <c r="AC60"/>
  <c r="AB60"/>
  <c r="AB69" s="1"/>
  <c r="AA60"/>
  <c r="AA69" s="1"/>
  <c r="Z60"/>
  <c r="Y60"/>
  <c r="Y69" s="1"/>
  <c r="X60"/>
  <c r="X69" s="1"/>
  <c r="W60"/>
  <c r="V60"/>
  <c r="V69" s="1"/>
  <c r="U60"/>
  <c r="T60"/>
  <c r="T69" s="1"/>
  <c r="S60"/>
  <c r="S69" s="1"/>
  <c r="R60"/>
  <c r="Q60"/>
  <c r="Q69" s="1"/>
  <c r="P60"/>
  <c r="P69" s="1"/>
  <c r="O60"/>
  <c r="N60"/>
  <c r="N69" s="1"/>
  <c r="M60"/>
  <c r="L60"/>
  <c r="L69" s="1"/>
  <c r="K60"/>
  <c r="K69" s="1"/>
  <c r="J60"/>
  <c r="I60"/>
  <c r="I69" s="1"/>
  <c r="H60"/>
  <c r="H69" s="1"/>
  <c r="G60"/>
  <c r="F60"/>
  <c r="F69" s="1"/>
  <c r="E60"/>
  <c r="D60"/>
  <c r="D69" s="1"/>
  <c r="C60"/>
  <c r="C69" s="1"/>
  <c r="AF58"/>
  <c r="AE58"/>
  <c r="AD58"/>
  <c r="AC58"/>
  <c r="AB58"/>
  <c r="AA58"/>
  <c r="Z58"/>
  <c r="Y58"/>
  <c r="X58"/>
  <c r="W58"/>
  <c r="V58"/>
  <c r="U58"/>
  <c r="T58"/>
  <c r="S58"/>
  <c r="R58"/>
  <c r="Q58"/>
  <c r="P58"/>
  <c r="O58"/>
  <c r="N58"/>
  <c r="M58"/>
  <c r="L58"/>
  <c r="K58"/>
  <c r="J58"/>
  <c r="I58"/>
  <c r="H58"/>
  <c r="G58"/>
  <c r="F58"/>
  <c r="E58"/>
  <c r="D58"/>
  <c r="C58"/>
  <c r="C57"/>
  <c r="C52" s="1"/>
  <c r="B57"/>
  <c r="C56"/>
  <c r="B56"/>
  <c r="C55"/>
  <c r="B55"/>
  <c r="B54"/>
  <c r="C53"/>
  <c r="B53"/>
  <c r="B52"/>
  <c r="C41"/>
  <c r="C42" s="1"/>
  <c r="C51" s="1"/>
  <c r="B41"/>
  <c r="B30"/>
  <c r="B42" s="1"/>
  <c r="B51" s="1"/>
  <c r="B73" l="1"/>
  <c r="B59"/>
  <c r="B61" s="1"/>
  <c r="C73"/>
  <c r="C59"/>
  <c r="C61" s="1"/>
  <c r="D41"/>
  <c r="D57" l="1"/>
  <c r="D56"/>
  <c r="D55"/>
  <c r="D53"/>
  <c r="E41"/>
  <c r="C63"/>
  <c r="C68"/>
  <c r="B63"/>
  <c r="B68"/>
  <c r="B64" l="1"/>
  <c r="B65"/>
  <c r="E57"/>
  <c r="E56"/>
  <c r="E55"/>
  <c r="E53"/>
  <c r="F41"/>
  <c r="C64"/>
  <c r="C65"/>
  <c r="D52"/>
  <c r="B71" l="1"/>
  <c r="C71" s="1"/>
  <c r="D42"/>
  <c r="D51" s="1"/>
  <c r="B76"/>
  <c r="E42"/>
  <c r="E51" s="1"/>
  <c r="C76"/>
  <c r="C79" s="1"/>
  <c r="F56"/>
  <c r="F55"/>
  <c r="F53"/>
  <c r="G41"/>
  <c r="F57"/>
  <c r="E52"/>
  <c r="B81" l="1"/>
  <c r="C77"/>
  <c r="B77"/>
  <c r="C81"/>
  <c r="B79"/>
  <c r="E59"/>
  <c r="E61" s="1"/>
  <c r="E73"/>
  <c r="G57"/>
  <c r="H41"/>
  <c r="G55"/>
  <c r="G56"/>
  <c r="G53"/>
  <c r="F52"/>
  <c r="D73"/>
  <c r="D59"/>
  <c r="D61" s="1"/>
  <c r="E68" l="1"/>
  <c r="E63"/>
  <c r="G52"/>
  <c r="B82"/>
  <c r="B90"/>
  <c r="C82"/>
  <c r="C90"/>
  <c r="H57"/>
  <c r="I41"/>
  <c r="H56"/>
  <c r="H55"/>
  <c r="H53"/>
  <c r="B80"/>
  <c r="C80"/>
  <c r="D63"/>
  <c r="D68"/>
  <c r="I56" l="1"/>
  <c r="J41"/>
  <c r="I57"/>
  <c r="I55"/>
  <c r="I53"/>
  <c r="B85"/>
  <c r="B92"/>
  <c r="D64"/>
  <c r="D65"/>
  <c r="H52"/>
  <c r="C85"/>
  <c r="C92"/>
  <c r="E64"/>
  <c r="E65"/>
  <c r="F42" l="1"/>
  <c r="F51" s="1"/>
  <c r="D71"/>
  <c r="E71"/>
  <c r="D76"/>
  <c r="G42"/>
  <c r="G51" s="1"/>
  <c r="E76"/>
  <c r="E79" s="1"/>
  <c r="I52"/>
  <c r="J57"/>
  <c r="K41"/>
  <c r="J56"/>
  <c r="J55"/>
  <c r="J53"/>
  <c r="G59" l="1"/>
  <c r="G61" s="1"/>
  <c r="G73"/>
  <c r="F73"/>
  <c r="F59"/>
  <c r="F61" s="1"/>
  <c r="J52"/>
  <c r="D79"/>
  <c r="D81"/>
  <c r="D77"/>
  <c r="E81"/>
  <c r="E77"/>
  <c r="K56"/>
  <c r="K55"/>
  <c r="K53"/>
  <c r="K57"/>
  <c r="L41"/>
  <c r="D80" l="1"/>
  <c r="E80"/>
  <c r="L57"/>
  <c r="L56"/>
  <c r="L55"/>
  <c r="L53"/>
  <c r="L52" s="1"/>
  <c r="M41"/>
  <c r="F68"/>
  <c r="F63"/>
  <c r="D90"/>
  <c r="D82"/>
  <c r="K52"/>
  <c r="E90"/>
  <c r="E82"/>
  <c r="G68"/>
  <c r="G63"/>
  <c r="E92" l="1"/>
  <c r="E85"/>
  <c r="D92"/>
  <c r="D85"/>
  <c r="F64"/>
  <c r="F65" s="1"/>
  <c r="G64"/>
  <c r="M57"/>
  <c r="M55"/>
  <c r="M53"/>
  <c r="M56"/>
  <c r="N41"/>
  <c r="I42" l="1"/>
  <c r="I51" s="1"/>
  <c r="G76"/>
  <c r="G79" s="1"/>
  <c r="G65"/>
  <c r="M52"/>
  <c r="H42"/>
  <c r="H51" s="1"/>
  <c r="F71"/>
  <c r="G71"/>
  <c r="F76"/>
  <c r="N56"/>
  <c r="N55"/>
  <c r="N53"/>
  <c r="N57"/>
  <c r="O41"/>
  <c r="F79" l="1"/>
  <c r="F77"/>
  <c r="G81"/>
  <c r="G77"/>
  <c r="F81"/>
  <c r="H73"/>
  <c r="H59"/>
  <c r="H61" s="1"/>
  <c r="N52"/>
  <c r="O57"/>
  <c r="O56"/>
  <c r="P41"/>
  <c r="O53"/>
  <c r="O52" s="1"/>
  <c r="O55"/>
  <c r="I73"/>
  <c r="I59"/>
  <c r="I61" s="1"/>
  <c r="F90" l="1"/>
  <c r="F82"/>
  <c r="G90"/>
  <c r="G82"/>
  <c r="P57"/>
  <c r="P56"/>
  <c r="Q41"/>
  <c r="P55"/>
  <c r="P53"/>
  <c r="P52" s="1"/>
  <c r="I63"/>
  <c r="I68"/>
  <c r="H63"/>
  <c r="H68"/>
  <c r="F80"/>
  <c r="G80"/>
  <c r="G92" l="1"/>
  <c r="G85"/>
  <c r="Q56"/>
  <c r="R41"/>
  <c r="Q57"/>
  <c r="Q55"/>
  <c r="Q53"/>
  <c r="H64"/>
  <c r="F92"/>
  <c r="F85"/>
  <c r="I64"/>
  <c r="I65"/>
  <c r="J42" l="1"/>
  <c r="J51" s="1"/>
  <c r="H71"/>
  <c r="I71" s="1"/>
  <c r="H76"/>
  <c r="R57"/>
  <c r="R56"/>
  <c r="S41"/>
  <c r="R55"/>
  <c r="R53"/>
  <c r="Q52"/>
  <c r="K42"/>
  <c r="K51" s="1"/>
  <c r="I76"/>
  <c r="I79" s="1"/>
  <c r="H65"/>
  <c r="R52" l="1"/>
  <c r="S57"/>
  <c r="S55"/>
  <c r="S53"/>
  <c r="T41"/>
  <c r="S56"/>
  <c r="H79"/>
  <c r="I81"/>
  <c r="I77"/>
  <c r="H81"/>
  <c r="H77"/>
  <c r="K73"/>
  <c r="K59"/>
  <c r="K61" s="1"/>
  <c r="J73"/>
  <c r="J59"/>
  <c r="J61" s="1"/>
  <c r="J63" l="1"/>
  <c r="J68"/>
  <c r="I80"/>
  <c r="H80"/>
  <c r="H90"/>
  <c r="H82"/>
  <c r="T57"/>
  <c r="T56"/>
  <c r="T55"/>
  <c r="T53"/>
  <c r="U41"/>
  <c r="S52"/>
  <c r="K63"/>
  <c r="K68"/>
  <c r="I90"/>
  <c r="I82"/>
  <c r="H92" l="1"/>
  <c r="H85"/>
  <c r="F21"/>
  <c r="F22" s="1"/>
  <c r="K64"/>
  <c r="K65"/>
  <c r="U57"/>
  <c r="U55"/>
  <c r="U53"/>
  <c r="U52" s="1"/>
  <c r="V41"/>
  <c r="U56"/>
  <c r="T52"/>
  <c r="I92"/>
  <c r="I85"/>
  <c r="J64"/>
  <c r="J65"/>
  <c r="M42" l="1"/>
  <c r="M51" s="1"/>
  <c r="K76"/>
  <c r="K79" s="1"/>
  <c r="L42"/>
  <c r="L51" s="1"/>
  <c r="J71"/>
  <c r="K71" s="1"/>
  <c r="J76"/>
  <c r="V56"/>
  <c r="V57"/>
  <c r="V55"/>
  <c r="V53"/>
  <c r="V52" s="1"/>
  <c r="W41"/>
  <c r="W56" l="1"/>
  <c r="W57"/>
  <c r="X41"/>
  <c r="W55"/>
  <c r="W53"/>
  <c r="W52" s="1"/>
  <c r="J79"/>
  <c r="K81"/>
  <c r="K77"/>
  <c r="J81"/>
  <c r="J77"/>
  <c r="L73"/>
  <c r="L59"/>
  <c r="L61" s="1"/>
  <c r="M59"/>
  <c r="M61" s="1"/>
  <c r="M73"/>
  <c r="M68" l="1"/>
  <c r="M63"/>
  <c r="J80"/>
  <c r="K80"/>
  <c r="K82"/>
  <c r="K90"/>
  <c r="L63"/>
  <c r="L68"/>
  <c r="X55"/>
  <c r="X57"/>
  <c r="Y41"/>
  <c r="X56"/>
  <c r="X53"/>
  <c r="J82"/>
  <c r="J90"/>
  <c r="J85" l="1"/>
  <c r="J92"/>
  <c r="K85"/>
  <c r="K92"/>
  <c r="L64"/>
  <c r="L65"/>
  <c r="X52"/>
  <c r="M64"/>
  <c r="Y56"/>
  <c r="Z41"/>
  <c r="Y57"/>
  <c r="Y53"/>
  <c r="Y52" s="1"/>
  <c r="Y55"/>
  <c r="Z57" l="1"/>
  <c r="Z56"/>
  <c r="Z53"/>
  <c r="Z55"/>
  <c r="AA41"/>
  <c r="O42"/>
  <c r="O51" s="1"/>
  <c r="M71"/>
  <c r="M76"/>
  <c r="N42"/>
  <c r="N51" s="1"/>
  <c r="L71"/>
  <c r="L76"/>
  <c r="M65"/>
  <c r="AA56" l="1"/>
  <c r="AA55"/>
  <c r="AA53"/>
  <c r="AA57"/>
  <c r="AB41"/>
  <c r="M79"/>
  <c r="M80" s="1"/>
  <c r="M81"/>
  <c r="M77"/>
  <c r="Z52"/>
  <c r="L79"/>
  <c r="L80" s="1"/>
  <c r="L81"/>
  <c r="L77"/>
  <c r="O59"/>
  <c r="O61" s="1"/>
  <c r="O73"/>
  <c r="N73"/>
  <c r="N59"/>
  <c r="N61" s="1"/>
  <c r="M90" l="1"/>
  <c r="M82"/>
  <c r="AB57"/>
  <c r="AB56"/>
  <c r="AB53"/>
  <c r="AB55"/>
  <c r="AC41"/>
  <c r="L90"/>
  <c r="L82"/>
  <c r="AA52"/>
  <c r="M92"/>
  <c r="M85"/>
  <c r="L92"/>
  <c r="L85"/>
  <c r="O68"/>
  <c r="O63"/>
  <c r="N68"/>
  <c r="N63"/>
  <c r="AC55" l="1"/>
  <c r="AC57"/>
  <c r="AC53"/>
  <c r="AC56"/>
  <c r="AD41"/>
  <c r="O64"/>
  <c r="O65" s="1"/>
  <c r="AB52"/>
  <c r="N64"/>
  <c r="AC52" l="1"/>
  <c r="Q42"/>
  <c r="Q51" s="1"/>
  <c r="O76"/>
  <c r="AD56"/>
  <c r="AD53"/>
  <c r="AD52" s="1"/>
  <c r="AD55"/>
  <c r="AE41"/>
  <c r="AD57"/>
  <c r="P42"/>
  <c r="P51" s="1"/>
  <c r="N71"/>
  <c r="O71" s="1"/>
  <c r="N76"/>
  <c r="N65"/>
  <c r="O79" l="1"/>
  <c r="O77"/>
  <c r="O81"/>
  <c r="AE56"/>
  <c r="AE57"/>
  <c r="AF41"/>
  <c r="AE55"/>
  <c r="AE53"/>
  <c r="AE52" s="1"/>
  <c r="N79"/>
  <c r="N80" s="1"/>
  <c r="N77"/>
  <c r="N81"/>
  <c r="Q73"/>
  <c r="Q59"/>
  <c r="Q61" s="1"/>
  <c r="P73"/>
  <c r="P59"/>
  <c r="P61" s="1"/>
  <c r="Q63" l="1"/>
  <c r="Q68"/>
  <c r="N90"/>
  <c r="N82"/>
  <c r="O90"/>
  <c r="O82"/>
  <c r="AF55"/>
  <c r="AF57"/>
  <c r="AF56"/>
  <c r="AF53"/>
  <c r="P63"/>
  <c r="P68"/>
  <c r="N92"/>
  <c r="N85"/>
  <c r="O80"/>
  <c r="O92" l="1"/>
  <c r="O85"/>
  <c r="P64"/>
  <c r="AF52"/>
  <c r="Q64"/>
  <c r="Q65" s="1"/>
  <c r="R42" l="1"/>
  <c r="R51" s="1"/>
  <c r="P71"/>
  <c r="P76"/>
  <c r="S42"/>
  <c r="S51" s="1"/>
  <c r="Q71"/>
  <c r="Q76"/>
  <c r="P65"/>
  <c r="Q79" l="1"/>
  <c r="Q77"/>
  <c r="Q81"/>
  <c r="S73"/>
  <c r="S59"/>
  <c r="S61" s="1"/>
  <c r="P79"/>
  <c r="P80" s="1"/>
  <c r="P81"/>
  <c r="P77"/>
  <c r="R73"/>
  <c r="R59"/>
  <c r="R61" s="1"/>
  <c r="P92" l="1"/>
  <c r="P85"/>
  <c r="S63"/>
  <c r="S68"/>
  <c r="R63"/>
  <c r="R68"/>
  <c r="Q90"/>
  <c r="Q82"/>
  <c r="B83" s="1"/>
  <c r="P90"/>
  <c r="P82"/>
  <c r="Q80"/>
  <c r="B84" l="1"/>
  <c r="F19" s="1"/>
  <c r="S64"/>
  <c r="S65"/>
  <c r="R64"/>
  <c r="R65" s="1"/>
  <c r="Q92"/>
  <c r="Q85"/>
  <c r="B86" s="1"/>
  <c r="B87" l="1"/>
  <c r="F20" s="1"/>
  <c r="U42"/>
  <c r="U51" s="1"/>
  <c r="S76"/>
  <c r="T42"/>
  <c r="T51" s="1"/>
  <c r="R71"/>
  <c r="S71" s="1"/>
  <c r="R76"/>
  <c r="U59" l="1"/>
  <c r="U61" s="1"/>
  <c r="U73"/>
  <c r="R79"/>
  <c r="R80" s="1"/>
  <c r="R85" s="1"/>
  <c r="R77"/>
  <c r="R82" s="1"/>
  <c r="R81"/>
  <c r="S79"/>
  <c r="S80" s="1"/>
  <c r="S85" s="1"/>
  <c r="S77"/>
  <c r="S82" s="1"/>
  <c r="S81"/>
  <c r="T73"/>
  <c r="T59"/>
  <c r="T61" s="1"/>
  <c r="T63" l="1"/>
  <c r="T68"/>
  <c r="U68"/>
  <c r="U63"/>
  <c r="U64" l="1"/>
  <c r="U65"/>
  <c r="T64"/>
  <c r="T65"/>
  <c r="V42" l="1"/>
  <c r="V51" s="1"/>
  <c r="T71"/>
  <c r="T76"/>
  <c r="W42"/>
  <c r="W51" s="1"/>
  <c r="U71"/>
  <c r="U76"/>
  <c r="U79" l="1"/>
  <c r="U81"/>
  <c r="U77"/>
  <c r="U82" s="1"/>
  <c r="W59"/>
  <c r="W61" s="1"/>
  <c r="W73"/>
  <c r="T79"/>
  <c r="T80" s="1"/>
  <c r="T85" s="1"/>
  <c r="T77"/>
  <c r="T82" s="1"/>
  <c r="T81"/>
  <c r="V73"/>
  <c r="V59"/>
  <c r="V61" s="1"/>
  <c r="W68" l="1"/>
  <c r="W63"/>
  <c r="V68"/>
  <c r="V63"/>
  <c r="U80"/>
  <c r="U85" s="1"/>
  <c r="V64" l="1"/>
  <c r="W64"/>
  <c r="X42" l="1"/>
  <c r="X51" s="1"/>
  <c r="V71"/>
  <c r="V76"/>
  <c r="Y42"/>
  <c r="Y51" s="1"/>
  <c r="W71"/>
  <c r="W76"/>
  <c r="W65"/>
  <c r="V65"/>
  <c r="W79" l="1"/>
  <c r="W77"/>
  <c r="W82" s="1"/>
  <c r="W81"/>
  <c r="Y73"/>
  <c r="Y59"/>
  <c r="Y61" s="1"/>
  <c r="V79"/>
  <c r="V80" s="1"/>
  <c r="V85" s="1"/>
  <c r="V81"/>
  <c r="V77"/>
  <c r="V82" s="1"/>
  <c r="X73"/>
  <c r="X59"/>
  <c r="X61" s="1"/>
  <c r="Y63" l="1"/>
  <c r="Y68"/>
  <c r="X63"/>
  <c r="X68"/>
  <c r="W80"/>
  <c r="W85" s="1"/>
  <c r="X64" l="1"/>
  <c r="X65"/>
  <c r="Y64"/>
  <c r="Y65"/>
  <c r="AA42" l="1"/>
  <c r="AA51" s="1"/>
  <c r="Y76"/>
  <c r="Z42"/>
  <c r="Z51" s="1"/>
  <c r="X71"/>
  <c r="Y71" s="1"/>
  <c r="X76"/>
  <c r="X79" l="1"/>
  <c r="X80" s="1"/>
  <c r="X85" s="1"/>
  <c r="X81"/>
  <c r="X77"/>
  <c r="X82" s="1"/>
  <c r="Z73"/>
  <c r="Z59"/>
  <c r="Z61" s="1"/>
  <c r="Y79"/>
  <c r="Y80" s="1"/>
  <c r="Y85" s="1"/>
  <c r="Y77"/>
  <c r="Y82" s="1"/>
  <c r="Y81"/>
  <c r="AA73"/>
  <c r="AA59"/>
  <c r="AA61" s="1"/>
  <c r="Z63" l="1"/>
  <c r="Z68"/>
  <c r="AA63"/>
  <c r="AA68"/>
  <c r="AA64" l="1"/>
  <c r="AA65"/>
  <c r="Z64"/>
  <c r="Z65"/>
  <c r="AB42" l="1"/>
  <c r="AB51" s="1"/>
  <c r="Z71"/>
  <c r="Z76"/>
  <c r="AC42"/>
  <c r="AC51" s="1"/>
  <c r="AA71"/>
  <c r="AA76"/>
  <c r="AA79" l="1"/>
  <c r="AA81"/>
  <c r="AA77"/>
  <c r="AA82" s="1"/>
  <c r="AC59"/>
  <c r="AC61" s="1"/>
  <c r="AC73"/>
  <c r="Z79"/>
  <c r="Z80" s="1"/>
  <c r="Z85" s="1"/>
  <c r="Z77"/>
  <c r="Z82" s="1"/>
  <c r="Z81"/>
  <c r="AB73"/>
  <c r="AB59"/>
  <c r="AB61" s="1"/>
  <c r="AB63" l="1"/>
  <c r="AB68"/>
  <c r="AC68"/>
  <c r="AC63"/>
  <c r="AA80"/>
  <c r="AA85" s="1"/>
  <c r="AC64" l="1"/>
  <c r="AC65"/>
  <c r="AB64"/>
  <c r="AB65"/>
  <c r="AD42" l="1"/>
  <c r="AD51" s="1"/>
  <c r="AB71"/>
  <c r="AB76"/>
  <c r="AE42"/>
  <c r="AE51" s="1"/>
  <c r="AC71"/>
  <c r="AC76"/>
  <c r="AC79" l="1"/>
  <c r="AC77"/>
  <c r="AC82" s="1"/>
  <c r="AC81"/>
  <c r="AE59"/>
  <c r="AE61" s="1"/>
  <c r="AE73"/>
  <c r="AB79"/>
  <c r="AB80" s="1"/>
  <c r="AB85" s="1"/>
  <c r="AB77"/>
  <c r="AB82" s="1"/>
  <c r="AB81"/>
  <c r="AD73"/>
  <c r="AD59"/>
  <c r="AD61" s="1"/>
  <c r="AD68" l="1"/>
  <c r="AD63"/>
  <c r="AE68"/>
  <c r="AE63"/>
  <c r="AC80"/>
  <c r="AC85" s="1"/>
  <c r="AE64" l="1"/>
  <c r="AD64"/>
  <c r="AD65" s="1"/>
  <c r="AF42" l="1"/>
  <c r="AF51" s="1"/>
  <c r="AD71"/>
  <c r="AE71" s="1"/>
  <c r="AD76"/>
  <c r="AE76"/>
  <c r="AE65"/>
  <c r="AE79" l="1"/>
  <c r="AE77"/>
  <c r="AE82" s="1"/>
  <c r="AE81"/>
  <c r="AD79"/>
  <c r="AD80" s="1"/>
  <c r="AD85" s="1"/>
  <c r="AD81"/>
  <c r="AD77"/>
  <c r="AD82" s="1"/>
  <c r="AF73"/>
  <c r="AF59"/>
  <c r="AF61" s="1"/>
  <c r="AF63" l="1"/>
  <c r="AF68"/>
  <c r="AE80"/>
  <c r="AE85" s="1"/>
  <c r="AF64" l="1"/>
  <c r="AF65"/>
  <c r="AF71" l="1"/>
  <c r="AF76"/>
  <c r="AF79" l="1"/>
  <c r="AF80" s="1"/>
  <c r="AF85" s="1"/>
  <c r="AF81"/>
  <c r="AF77"/>
  <c r="AF82" s="1"/>
  <c r="C89" i="32" l="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Z69"/>
  <c r="R69"/>
  <c r="J69"/>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Y60"/>
  <c r="Y69" s="1"/>
  <c r="X60"/>
  <c r="X69" s="1"/>
  <c r="W60"/>
  <c r="W69" s="1"/>
  <c r="V60"/>
  <c r="V69" s="1"/>
  <c r="U60"/>
  <c r="U69" s="1"/>
  <c r="T60"/>
  <c r="T69" s="1"/>
  <c r="S60"/>
  <c r="S69" s="1"/>
  <c r="R60"/>
  <c r="Q60"/>
  <c r="Q69" s="1"/>
  <c r="P60"/>
  <c r="P69" s="1"/>
  <c r="O60"/>
  <c r="O69" s="1"/>
  <c r="N60"/>
  <c r="N69" s="1"/>
  <c r="M60"/>
  <c r="M69" s="1"/>
  <c r="L60"/>
  <c r="L69" s="1"/>
  <c r="K60"/>
  <c r="K69" s="1"/>
  <c r="J60"/>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1"/>
  <c r="C42" s="1"/>
  <c r="C51" s="1"/>
  <c r="B41"/>
  <c r="B30"/>
  <c r="B42" s="1"/>
  <c r="B51" s="1"/>
  <c r="C73" l="1"/>
  <c r="C59"/>
  <c r="C61" s="1"/>
  <c r="B73"/>
  <c r="B59"/>
  <c r="B61" s="1"/>
  <c r="D41"/>
  <c r="D57" l="1"/>
  <c r="D56"/>
  <c r="D55"/>
  <c r="D53"/>
  <c r="D52" s="1"/>
  <c r="E41"/>
  <c r="B63"/>
  <c r="B68"/>
  <c r="C63"/>
  <c r="C68"/>
  <c r="C64" l="1"/>
  <c r="B64"/>
  <c r="B65" s="1"/>
  <c r="E57"/>
  <c r="E56"/>
  <c r="F41"/>
  <c r="E55"/>
  <c r="E53"/>
  <c r="E52" s="1"/>
  <c r="E42" l="1"/>
  <c r="E51" s="1"/>
  <c r="C76"/>
  <c r="C79" s="1"/>
  <c r="F56"/>
  <c r="F55"/>
  <c r="F53"/>
  <c r="G41"/>
  <c r="F57"/>
  <c r="B71"/>
  <c r="C71"/>
  <c r="D42"/>
  <c r="D51" s="1"/>
  <c r="B76"/>
  <c r="C65"/>
  <c r="E59" l="1"/>
  <c r="E61" s="1"/>
  <c r="E73"/>
  <c r="B81"/>
  <c r="C77"/>
  <c r="B77"/>
  <c r="B79"/>
  <c r="C81"/>
  <c r="G56"/>
  <c r="G57"/>
  <c r="H41"/>
  <c r="G55"/>
  <c r="G53"/>
  <c r="G52" s="1"/>
  <c r="F52"/>
  <c r="D59"/>
  <c r="D61" s="1"/>
  <c r="D73"/>
  <c r="H56" l="1"/>
  <c r="H57"/>
  <c r="I41"/>
  <c r="H55"/>
  <c r="H53"/>
  <c r="H52" s="1"/>
  <c r="C80"/>
  <c r="B80"/>
  <c r="D63"/>
  <c r="D68"/>
  <c r="B82"/>
  <c r="B90"/>
  <c r="C82"/>
  <c r="C90"/>
  <c r="E68"/>
  <c r="E63"/>
  <c r="C92" l="1"/>
  <c r="C85"/>
  <c r="D64"/>
  <c r="D65" s="1"/>
  <c r="E64"/>
  <c r="E65" s="1"/>
  <c r="I55"/>
  <c r="I56"/>
  <c r="I57"/>
  <c r="J41"/>
  <c r="I53"/>
  <c r="B85"/>
  <c r="B92"/>
  <c r="G42" l="1"/>
  <c r="G51" s="1"/>
  <c r="E76"/>
  <c r="E79" s="1"/>
  <c r="F42"/>
  <c r="F51" s="1"/>
  <c r="D71"/>
  <c r="E71" s="1"/>
  <c r="D76"/>
  <c r="I52"/>
  <c r="J56"/>
  <c r="J57"/>
  <c r="J53"/>
  <c r="J55"/>
  <c r="K41"/>
  <c r="K56" l="1"/>
  <c r="K57"/>
  <c r="K55"/>
  <c r="K53"/>
  <c r="K52" s="1"/>
  <c r="L41"/>
  <c r="J52"/>
  <c r="F59"/>
  <c r="F61" s="1"/>
  <c r="F73"/>
  <c r="D79"/>
  <c r="D77"/>
  <c r="E77"/>
  <c r="E81"/>
  <c r="D81"/>
  <c r="G59"/>
  <c r="G61" s="1"/>
  <c r="G73"/>
  <c r="F68" l="1"/>
  <c r="F63"/>
  <c r="G68"/>
  <c r="G63"/>
  <c r="L57"/>
  <c r="L56"/>
  <c r="L53"/>
  <c r="L52" s="1"/>
  <c r="L55"/>
  <c r="M41"/>
  <c r="E90"/>
  <c r="E82"/>
  <c r="D80"/>
  <c r="E80"/>
  <c r="D90"/>
  <c r="D82"/>
  <c r="E92" l="1"/>
  <c r="E85"/>
  <c r="D92"/>
  <c r="D85"/>
  <c r="G64"/>
  <c r="G65" s="1"/>
  <c r="F64"/>
  <c r="M57"/>
  <c r="M55"/>
  <c r="N41"/>
  <c r="M53"/>
  <c r="M52" s="1"/>
  <c r="M56"/>
  <c r="H42" l="1"/>
  <c r="H51" s="1"/>
  <c r="F71"/>
  <c r="G71"/>
  <c r="F76"/>
  <c r="I42"/>
  <c r="I51" s="1"/>
  <c r="G76"/>
  <c r="G79" s="1"/>
  <c r="F65"/>
  <c r="N56"/>
  <c r="N53"/>
  <c r="N55"/>
  <c r="O41"/>
  <c r="N57"/>
  <c r="I73" l="1"/>
  <c r="I59"/>
  <c r="I61" s="1"/>
  <c r="N52"/>
  <c r="F79"/>
  <c r="G81"/>
  <c r="G77"/>
  <c r="F77"/>
  <c r="F81"/>
  <c r="O56"/>
  <c r="O57"/>
  <c r="O55"/>
  <c r="P41"/>
  <c r="O53"/>
  <c r="O52" s="1"/>
  <c r="H73"/>
  <c r="H59"/>
  <c r="H61" s="1"/>
  <c r="F90" l="1"/>
  <c r="F82"/>
  <c r="G80"/>
  <c r="F80"/>
  <c r="P56"/>
  <c r="P57"/>
  <c r="P53"/>
  <c r="P52" s="1"/>
  <c r="P55"/>
  <c r="Q41"/>
  <c r="I63"/>
  <c r="I68"/>
  <c r="G90"/>
  <c r="G82"/>
  <c r="H63"/>
  <c r="H68"/>
  <c r="H64" l="1"/>
  <c r="H65"/>
  <c r="I64"/>
  <c r="I65"/>
  <c r="F92"/>
  <c r="F85"/>
  <c r="G92"/>
  <c r="G85"/>
  <c r="Q55"/>
  <c r="Q56"/>
  <c r="Q57"/>
  <c r="R41"/>
  <c r="Q53"/>
  <c r="Q52" s="1"/>
  <c r="R56" l="1"/>
  <c r="R57"/>
  <c r="R53"/>
  <c r="R55"/>
  <c r="S41"/>
  <c r="K42"/>
  <c r="K51" s="1"/>
  <c r="I76"/>
  <c r="I79" s="1"/>
  <c r="J42"/>
  <c r="J51" s="1"/>
  <c r="H71"/>
  <c r="I71" s="1"/>
  <c r="H76"/>
  <c r="J73" l="1"/>
  <c r="J59"/>
  <c r="J61" s="1"/>
  <c r="K73"/>
  <c r="K59"/>
  <c r="K61" s="1"/>
  <c r="S56"/>
  <c r="S57"/>
  <c r="S55"/>
  <c r="S53"/>
  <c r="T41"/>
  <c r="R52"/>
  <c r="H79"/>
  <c r="I81"/>
  <c r="H77"/>
  <c r="H81"/>
  <c r="I77"/>
  <c r="K63" l="1"/>
  <c r="K68"/>
  <c r="I90"/>
  <c r="I82"/>
  <c r="H80"/>
  <c r="I80"/>
  <c r="H90"/>
  <c r="H82"/>
  <c r="T57"/>
  <c r="T56"/>
  <c r="T53"/>
  <c r="T55"/>
  <c r="U41"/>
  <c r="J63"/>
  <c r="J68"/>
  <c r="S52"/>
  <c r="H92" l="1"/>
  <c r="H85"/>
  <c r="F21"/>
  <c r="F22" s="1"/>
  <c r="J64"/>
  <c r="J65"/>
  <c r="I92"/>
  <c r="I85"/>
  <c r="U57"/>
  <c r="U55"/>
  <c r="V41"/>
  <c r="U56"/>
  <c r="U53"/>
  <c r="T52"/>
  <c r="K64"/>
  <c r="M42" l="1"/>
  <c r="M51" s="1"/>
  <c r="K76"/>
  <c r="K79" s="1"/>
  <c r="K65"/>
  <c r="L42"/>
  <c r="L51" s="1"/>
  <c r="J71"/>
  <c r="K71"/>
  <c r="J76"/>
  <c r="U52"/>
  <c r="V55"/>
  <c r="V56"/>
  <c r="V57"/>
  <c r="V53"/>
  <c r="W41"/>
  <c r="J79" l="1"/>
  <c r="J81"/>
  <c r="K81"/>
  <c r="K77"/>
  <c r="J77"/>
  <c r="L59"/>
  <c r="L61" s="1"/>
  <c r="L73"/>
  <c r="W55"/>
  <c r="W56"/>
  <c r="W57"/>
  <c r="X41"/>
  <c r="W53"/>
  <c r="W52" s="1"/>
  <c r="V52"/>
  <c r="M59"/>
  <c r="M61" s="1"/>
  <c r="M73"/>
  <c r="X55" l="1"/>
  <c r="X56"/>
  <c r="X57"/>
  <c r="Y41"/>
  <c r="X53"/>
  <c r="X52" s="1"/>
  <c r="K82"/>
  <c r="K90"/>
  <c r="M68"/>
  <c r="M63"/>
  <c r="L63"/>
  <c r="L68"/>
  <c r="J82"/>
  <c r="J90"/>
  <c r="K80"/>
  <c r="J80"/>
  <c r="J85" l="1"/>
  <c r="J92"/>
  <c r="K92"/>
  <c r="K85"/>
  <c r="Y55"/>
  <c r="Y56"/>
  <c r="Y57"/>
  <c r="Z41"/>
  <c r="Y53"/>
  <c r="L64"/>
  <c r="L65"/>
  <c r="M64"/>
  <c r="M65"/>
  <c r="N42" l="1"/>
  <c r="N51" s="1"/>
  <c r="L71"/>
  <c r="M71" s="1"/>
  <c r="L76"/>
  <c r="Z55"/>
  <c r="Z56"/>
  <c r="Z57"/>
  <c r="Z53"/>
  <c r="Z52" s="1"/>
  <c r="AA41"/>
  <c r="O42"/>
  <c r="O51" s="1"/>
  <c r="M76"/>
  <c r="Y52"/>
  <c r="AA56" l="1"/>
  <c r="AA57"/>
  <c r="AA55"/>
  <c r="AB41"/>
  <c r="AA53"/>
  <c r="AA52" s="1"/>
  <c r="M79"/>
  <c r="M80" s="1"/>
  <c r="M77"/>
  <c r="M81"/>
  <c r="L79"/>
  <c r="L80" s="1"/>
  <c r="L81"/>
  <c r="L77"/>
  <c r="O59"/>
  <c r="O61" s="1"/>
  <c r="O73"/>
  <c r="N59"/>
  <c r="N61" s="1"/>
  <c r="N73"/>
  <c r="M90" l="1"/>
  <c r="M82"/>
  <c r="AB57"/>
  <c r="AB56"/>
  <c r="AB53"/>
  <c r="AB55"/>
  <c r="AC41"/>
  <c r="N68"/>
  <c r="N63"/>
  <c r="L90"/>
  <c r="L82"/>
  <c r="M92"/>
  <c r="M85"/>
  <c r="O68"/>
  <c r="O63"/>
  <c r="L92"/>
  <c r="L85"/>
  <c r="O64" l="1"/>
  <c r="O65"/>
  <c r="AC55"/>
  <c r="AC57"/>
  <c r="AD41"/>
  <c r="AC56"/>
  <c r="AC53"/>
  <c r="AC52" s="1"/>
  <c r="AB52"/>
  <c r="N64"/>
  <c r="AD55" l="1"/>
  <c r="AD56"/>
  <c r="AD53"/>
  <c r="AE41"/>
  <c r="AD57"/>
  <c r="P42"/>
  <c r="P51" s="1"/>
  <c r="N71"/>
  <c r="O71" s="1"/>
  <c r="N76"/>
  <c r="N65"/>
  <c r="Q42"/>
  <c r="Q51" s="1"/>
  <c r="O76"/>
  <c r="N79" l="1"/>
  <c r="N80" s="1"/>
  <c r="N77"/>
  <c r="N81"/>
  <c r="P73"/>
  <c r="P59"/>
  <c r="P61" s="1"/>
  <c r="AD52"/>
  <c r="O79"/>
  <c r="O80" s="1"/>
  <c r="O77"/>
  <c r="O81"/>
  <c r="AE55"/>
  <c r="AE56"/>
  <c r="AE57"/>
  <c r="AF41"/>
  <c r="AE53"/>
  <c r="AE52" s="1"/>
  <c r="Q73"/>
  <c r="Q59"/>
  <c r="Q61" s="1"/>
  <c r="O92" l="1"/>
  <c r="O85"/>
  <c r="P63"/>
  <c r="P68"/>
  <c r="N90"/>
  <c r="N82"/>
  <c r="AF55"/>
  <c r="AF56"/>
  <c r="AF57"/>
  <c r="AF53"/>
  <c r="Q63"/>
  <c r="Q68"/>
  <c r="O90"/>
  <c r="O82"/>
  <c r="N92"/>
  <c r="N85"/>
  <c r="Q64" l="1"/>
  <c r="Q65"/>
  <c r="P64"/>
  <c r="P65"/>
  <c r="AF52"/>
  <c r="R42" l="1"/>
  <c r="R51" s="1"/>
  <c r="P71"/>
  <c r="P76"/>
  <c r="S42"/>
  <c r="S51" s="1"/>
  <c r="Q71"/>
  <c r="Q76"/>
  <c r="Q79" l="1"/>
  <c r="Q77"/>
  <c r="Q81"/>
  <c r="S73"/>
  <c r="S59"/>
  <c r="S61" s="1"/>
  <c r="P79"/>
  <c r="P80" s="1"/>
  <c r="P81"/>
  <c r="P77"/>
  <c r="R73"/>
  <c r="R59"/>
  <c r="R61" s="1"/>
  <c r="S63" l="1"/>
  <c r="S68"/>
  <c r="Q90"/>
  <c r="Q82"/>
  <c r="B83" s="1"/>
  <c r="P92"/>
  <c r="P85"/>
  <c r="R63"/>
  <c r="R68"/>
  <c r="P90"/>
  <c r="P82"/>
  <c r="Q80"/>
  <c r="R64" l="1"/>
  <c r="R65"/>
  <c r="Q92"/>
  <c r="Q85"/>
  <c r="B86" s="1"/>
  <c r="B84"/>
  <c r="F19" s="1"/>
  <c r="S64"/>
  <c r="S65"/>
  <c r="U42" l="1"/>
  <c r="U51" s="1"/>
  <c r="S76"/>
  <c r="B87"/>
  <c r="F20" s="1"/>
  <c r="T42"/>
  <c r="T51" s="1"/>
  <c r="R71"/>
  <c r="S71" s="1"/>
  <c r="R76"/>
  <c r="R79" l="1"/>
  <c r="R80" s="1"/>
  <c r="R85" s="1"/>
  <c r="R81"/>
  <c r="R77"/>
  <c r="R82" s="1"/>
  <c r="T59"/>
  <c r="T61" s="1"/>
  <c r="T73"/>
  <c r="S79"/>
  <c r="S80" s="1"/>
  <c r="S85" s="1"/>
  <c r="S77"/>
  <c r="S82" s="1"/>
  <c r="S81"/>
  <c r="U59"/>
  <c r="U61" s="1"/>
  <c r="U73"/>
  <c r="U68" l="1"/>
  <c r="U63"/>
  <c r="T63"/>
  <c r="T68"/>
  <c r="T64" l="1"/>
  <c r="T65"/>
  <c r="U64"/>
  <c r="U65"/>
  <c r="W42" l="1"/>
  <c r="W51" s="1"/>
  <c r="U76"/>
  <c r="V42"/>
  <c r="V51" s="1"/>
  <c r="T71"/>
  <c r="U71" s="1"/>
  <c r="T76"/>
  <c r="T79" l="1"/>
  <c r="T80" s="1"/>
  <c r="T85" s="1"/>
  <c r="T77"/>
  <c r="T82" s="1"/>
  <c r="T81"/>
  <c r="V59"/>
  <c r="V61" s="1"/>
  <c r="V73"/>
  <c r="U79"/>
  <c r="U80" s="1"/>
  <c r="U85" s="1"/>
  <c r="U77"/>
  <c r="U82" s="1"/>
  <c r="U81"/>
  <c r="W59"/>
  <c r="W61" s="1"/>
  <c r="W73"/>
  <c r="W68" l="1"/>
  <c r="W63"/>
  <c r="V68"/>
  <c r="V63"/>
  <c r="V65" l="1"/>
  <c r="V64"/>
  <c r="W64"/>
  <c r="Y42" l="1"/>
  <c r="Y51" s="1"/>
  <c r="W76"/>
  <c r="W65"/>
  <c r="X42"/>
  <c r="X51" s="1"/>
  <c r="V71"/>
  <c r="W71" s="1"/>
  <c r="V76"/>
  <c r="Y73" l="1"/>
  <c r="Y59"/>
  <c r="Y61" s="1"/>
  <c r="V79"/>
  <c r="V80" s="1"/>
  <c r="V85" s="1"/>
  <c r="V81"/>
  <c r="V77"/>
  <c r="V82" s="1"/>
  <c r="X73"/>
  <c r="X59"/>
  <c r="X61" s="1"/>
  <c r="W79"/>
  <c r="W77"/>
  <c r="W82" s="1"/>
  <c r="W81"/>
  <c r="Y63" l="1"/>
  <c r="Y68"/>
  <c r="W80"/>
  <c r="W85" s="1"/>
  <c r="X63"/>
  <c r="X68"/>
  <c r="Y64" l="1"/>
  <c r="X64"/>
  <c r="X65"/>
  <c r="Z42" l="1"/>
  <c r="Z51" s="1"/>
  <c r="X71"/>
  <c r="X76"/>
  <c r="AA42"/>
  <c r="AA51" s="1"/>
  <c r="Y71"/>
  <c r="Y76"/>
  <c r="Y65"/>
  <c r="Z73" l="1"/>
  <c r="Z59"/>
  <c r="Z61" s="1"/>
  <c r="Y79"/>
  <c r="Y80" s="1"/>
  <c r="Y85" s="1"/>
  <c r="Y81"/>
  <c r="Y77"/>
  <c r="Y82" s="1"/>
  <c r="AA73"/>
  <c r="AA59"/>
  <c r="AA61" s="1"/>
  <c r="X79"/>
  <c r="X80" s="1"/>
  <c r="X85" s="1"/>
  <c r="X77"/>
  <c r="X82" s="1"/>
  <c r="X81"/>
  <c r="AA63" l="1"/>
  <c r="AA68"/>
  <c r="Z63"/>
  <c r="Z68"/>
  <c r="Z64" l="1"/>
  <c r="Z65"/>
  <c r="AA64"/>
  <c r="AA65"/>
  <c r="AC42" l="1"/>
  <c r="AC51" s="1"/>
  <c r="AA76"/>
  <c r="AB42"/>
  <c r="AB51" s="1"/>
  <c r="Z71"/>
  <c r="AA71" s="1"/>
  <c r="Z76"/>
  <c r="AB59" l="1"/>
  <c r="AB61" s="1"/>
  <c r="AB73"/>
  <c r="AA79"/>
  <c r="AA77"/>
  <c r="AA82" s="1"/>
  <c r="AA81"/>
  <c r="Z79"/>
  <c r="Z80" s="1"/>
  <c r="Z85" s="1"/>
  <c r="Z81"/>
  <c r="Z77"/>
  <c r="Z82" s="1"/>
  <c r="AC59"/>
  <c r="AC61" s="1"/>
  <c r="AC73"/>
  <c r="AA80" l="1"/>
  <c r="AA85" s="1"/>
  <c r="AC68"/>
  <c r="AC63"/>
  <c r="AB63"/>
  <c r="AB68"/>
  <c r="AB64" l="1"/>
  <c r="AB65"/>
  <c r="AC64"/>
  <c r="AE42" l="1"/>
  <c r="AE51" s="1"/>
  <c r="AC76"/>
  <c r="AC65"/>
  <c r="AD42"/>
  <c r="AD51" s="1"/>
  <c r="AB71"/>
  <c r="AC71" s="1"/>
  <c r="AB76"/>
  <c r="AB79" l="1"/>
  <c r="AB80" s="1"/>
  <c r="AB85" s="1"/>
  <c r="AB77"/>
  <c r="AB82" s="1"/>
  <c r="AB81"/>
  <c r="AC79"/>
  <c r="AC80" s="1"/>
  <c r="AC85" s="1"/>
  <c r="AC77"/>
  <c r="AC82" s="1"/>
  <c r="AC81"/>
  <c r="AD59"/>
  <c r="AD61" s="1"/>
  <c r="AD73"/>
  <c r="AE59"/>
  <c r="AE61" s="1"/>
  <c r="AE73"/>
  <c r="AE68" l="1"/>
  <c r="AE63"/>
  <c r="AD68"/>
  <c r="AD63"/>
  <c r="AE64" l="1"/>
  <c r="AE65"/>
  <c r="AD64"/>
  <c r="AF42" l="1"/>
  <c r="AF51" s="1"/>
  <c r="AD71"/>
  <c r="AE71" s="1"/>
  <c r="AD76"/>
  <c r="AD65"/>
  <c r="AE76"/>
  <c r="AD79" l="1"/>
  <c r="AD80" s="1"/>
  <c r="AD85" s="1"/>
  <c r="AD81"/>
  <c r="AD77"/>
  <c r="AD82" s="1"/>
  <c r="AE79"/>
  <c r="AE80" s="1"/>
  <c r="AE85" s="1"/>
  <c r="AE77"/>
  <c r="AE82" s="1"/>
  <c r="AE81"/>
  <c r="AF73"/>
  <c r="AF59"/>
  <c r="AF61" s="1"/>
  <c r="AF63" l="1"/>
  <c r="AF68"/>
  <c r="AF64" l="1"/>
  <c r="AF65"/>
  <c r="AF71" l="1"/>
  <c r="AF76"/>
  <c r="AF79" l="1"/>
  <c r="AF80" s="1"/>
  <c r="AF85" s="1"/>
  <c r="AF77"/>
  <c r="AF82" s="1"/>
  <c r="AF81"/>
  <c r="B89" i="31"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U70"/>
  <c r="T70"/>
  <c r="R70"/>
  <c r="M70"/>
  <c r="E70"/>
  <c r="B69"/>
  <c r="AF62"/>
  <c r="AF70" s="1"/>
  <c r="AE62"/>
  <c r="AE70" s="1"/>
  <c r="AD62"/>
  <c r="AD70" s="1"/>
  <c r="AC62"/>
  <c r="AC70" s="1"/>
  <c r="AB62"/>
  <c r="AB70" s="1"/>
  <c r="AA62"/>
  <c r="AA70" s="1"/>
  <c r="Z62"/>
  <c r="Z70" s="1"/>
  <c r="Y62"/>
  <c r="Y70" s="1"/>
  <c r="X62"/>
  <c r="X70" s="1"/>
  <c r="W62"/>
  <c r="W70" s="1"/>
  <c r="V62"/>
  <c r="V70" s="1"/>
  <c r="U62"/>
  <c r="T62"/>
  <c r="S62"/>
  <c r="S70" s="1"/>
  <c r="R62"/>
  <c r="Q62"/>
  <c r="Q70" s="1"/>
  <c r="P62"/>
  <c r="P70" s="1"/>
  <c r="O62"/>
  <c r="O70" s="1"/>
  <c r="N62"/>
  <c r="N70" s="1"/>
  <c r="M62"/>
  <c r="L62"/>
  <c r="L70" s="1"/>
  <c r="K62"/>
  <c r="K70" s="1"/>
  <c r="J62"/>
  <c r="J70" s="1"/>
  <c r="I62"/>
  <c r="I70" s="1"/>
  <c r="H62"/>
  <c r="H70" s="1"/>
  <c r="G62"/>
  <c r="G70" s="1"/>
  <c r="F62"/>
  <c r="F70" s="1"/>
  <c r="E62"/>
  <c r="D62"/>
  <c r="D70" s="1"/>
  <c r="C62"/>
  <c r="C70" s="1"/>
  <c r="B62"/>
  <c r="B70"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41"/>
  <c r="C41" s="1"/>
  <c r="C42" s="1"/>
  <c r="C51" s="1"/>
  <c r="B14"/>
  <c r="R60" s="1"/>
  <c r="R69" s="1"/>
  <c r="B52" l="1"/>
  <c r="C73"/>
  <c r="C59"/>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A60"/>
  <c r="AA69" s="1"/>
  <c r="S60"/>
  <c r="S69" s="1"/>
  <c r="K60"/>
  <c r="K69" s="1"/>
  <c r="C60"/>
  <c r="C69" s="1"/>
  <c r="D41"/>
  <c r="T60"/>
  <c r="T69" s="1"/>
  <c r="Z60"/>
  <c r="Z69" s="1"/>
  <c r="AB60"/>
  <c r="AB69" s="1"/>
  <c r="D60"/>
  <c r="D69" s="1"/>
  <c r="B30"/>
  <c r="B42" s="1"/>
  <c r="B51" s="1"/>
  <c r="J60"/>
  <c r="J69" s="1"/>
  <c r="L60"/>
  <c r="L69" s="1"/>
  <c r="D57" l="1"/>
  <c r="E41"/>
  <c r="D55"/>
  <c r="D53"/>
  <c r="D56"/>
  <c r="B73"/>
  <c r="B59"/>
  <c r="B61" s="1"/>
  <c r="C61"/>
  <c r="D52" l="1"/>
  <c r="E55"/>
  <c r="E53"/>
  <c r="F41"/>
  <c r="E56"/>
  <c r="E57"/>
  <c r="B63"/>
  <c r="B68"/>
  <c r="C63"/>
  <c r="C68"/>
  <c r="C64" l="1"/>
  <c r="C65"/>
  <c r="B64"/>
  <c r="B65" s="1"/>
  <c r="F57"/>
  <c r="F55"/>
  <c r="F53"/>
  <c r="F56"/>
  <c r="G41"/>
  <c r="E52"/>
  <c r="F52" l="1"/>
  <c r="B71"/>
  <c r="D42"/>
  <c r="D51" s="1"/>
  <c r="C71"/>
  <c r="B76"/>
  <c r="G56"/>
  <c r="G55"/>
  <c r="H41"/>
  <c r="G53"/>
  <c r="G57"/>
  <c r="E42"/>
  <c r="E51" s="1"/>
  <c r="C76"/>
  <c r="C79" s="1"/>
  <c r="E59" l="1"/>
  <c r="E61" s="1"/>
  <c r="E73"/>
  <c r="G52"/>
  <c r="I41"/>
  <c r="H57"/>
  <c r="H55"/>
  <c r="H53"/>
  <c r="H52" s="1"/>
  <c r="H56"/>
  <c r="B81"/>
  <c r="C77"/>
  <c r="B77"/>
  <c r="B79"/>
  <c r="C81"/>
  <c r="D59"/>
  <c r="D61" s="1"/>
  <c r="D73"/>
  <c r="B82" l="1"/>
  <c r="B90"/>
  <c r="C82"/>
  <c r="C90"/>
  <c r="I57"/>
  <c r="J41"/>
  <c r="I55"/>
  <c r="I53"/>
  <c r="I52" s="1"/>
  <c r="I56"/>
  <c r="C80"/>
  <c r="B80"/>
  <c r="D63"/>
  <c r="D68"/>
  <c r="E68"/>
  <c r="E63"/>
  <c r="C92" l="1"/>
  <c r="C85"/>
  <c r="E64"/>
  <c r="E65" s="1"/>
  <c r="B85"/>
  <c r="B92"/>
  <c r="J57"/>
  <c r="K41"/>
  <c r="J55"/>
  <c r="J53"/>
  <c r="J56"/>
  <c r="D64"/>
  <c r="D65"/>
  <c r="F42" l="1"/>
  <c r="F51" s="1"/>
  <c r="D71"/>
  <c r="E71" s="1"/>
  <c r="D76"/>
  <c r="G42"/>
  <c r="G51" s="1"/>
  <c r="E76"/>
  <c r="E79" s="1"/>
  <c r="K57"/>
  <c r="K55"/>
  <c r="K53"/>
  <c r="K56"/>
  <c r="L41"/>
  <c r="J52"/>
  <c r="D79" l="1"/>
  <c r="E77"/>
  <c r="D81"/>
  <c r="E81"/>
  <c r="D77"/>
  <c r="K52"/>
  <c r="G59"/>
  <c r="G61" s="1"/>
  <c r="G73"/>
  <c r="L57"/>
  <c r="L55"/>
  <c r="L53"/>
  <c r="M41"/>
  <c r="L56"/>
  <c r="F59"/>
  <c r="F61" s="1"/>
  <c r="F73"/>
  <c r="G68" l="1"/>
  <c r="G63"/>
  <c r="M56"/>
  <c r="M57"/>
  <c r="M55"/>
  <c r="M53"/>
  <c r="N41"/>
  <c r="L52"/>
  <c r="E90"/>
  <c r="E82"/>
  <c r="F68"/>
  <c r="F63"/>
  <c r="D82"/>
  <c r="D90"/>
  <c r="D80"/>
  <c r="E80"/>
  <c r="M52" l="1"/>
  <c r="N57"/>
  <c r="N55"/>
  <c r="N53"/>
  <c r="N56"/>
  <c r="O41"/>
  <c r="F64"/>
  <c r="D85"/>
  <c r="D92"/>
  <c r="G64"/>
  <c r="G65"/>
  <c r="E92"/>
  <c r="E85"/>
  <c r="H42" l="1"/>
  <c r="H51" s="1"/>
  <c r="F71"/>
  <c r="G71" s="1"/>
  <c r="F76"/>
  <c r="F65"/>
  <c r="O57"/>
  <c r="P41"/>
  <c r="O56"/>
  <c r="O53"/>
  <c r="O55"/>
  <c r="N52"/>
  <c r="I42"/>
  <c r="I51" s="1"/>
  <c r="G76"/>
  <c r="G79" s="1"/>
  <c r="O52" l="1"/>
  <c r="F79"/>
  <c r="F77"/>
  <c r="G77"/>
  <c r="G81"/>
  <c r="F81"/>
  <c r="P56"/>
  <c r="Q41"/>
  <c r="P57"/>
  <c r="P55"/>
  <c r="P53"/>
  <c r="I73"/>
  <c r="I59"/>
  <c r="I61" s="1"/>
  <c r="H73"/>
  <c r="H59"/>
  <c r="H61" s="1"/>
  <c r="Q57" l="1"/>
  <c r="R41"/>
  <c r="Q56"/>
  <c r="Q55"/>
  <c r="Q53"/>
  <c r="G90"/>
  <c r="G82"/>
  <c r="F90"/>
  <c r="F82"/>
  <c r="I63"/>
  <c r="I68"/>
  <c r="F80"/>
  <c r="G80"/>
  <c r="P52"/>
  <c r="H63"/>
  <c r="H68"/>
  <c r="G92" l="1"/>
  <c r="G85"/>
  <c r="H64"/>
  <c r="Q52"/>
  <c r="F92"/>
  <c r="F85"/>
  <c r="I64"/>
  <c r="R56"/>
  <c r="R57"/>
  <c r="S41"/>
  <c r="R53"/>
  <c r="R55"/>
  <c r="R52" l="1"/>
  <c r="J42"/>
  <c r="J51" s="1"/>
  <c r="H71"/>
  <c r="I71" s="1"/>
  <c r="H76"/>
  <c r="H65"/>
  <c r="K42"/>
  <c r="K51" s="1"/>
  <c r="I76"/>
  <c r="I79" s="1"/>
  <c r="S57"/>
  <c r="S55"/>
  <c r="S53"/>
  <c r="S56"/>
  <c r="T41"/>
  <c r="I65"/>
  <c r="K73" l="1"/>
  <c r="K59"/>
  <c r="K61" s="1"/>
  <c r="T57"/>
  <c r="U41"/>
  <c r="T55"/>
  <c r="T53"/>
  <c r="T56"/>
  <c r="H79"/>
  <c r="H77"/>
  <c r="H81"/>
  <c r="I81"/>
  <c r="I77"/>
  <c r="J73"/>
  <c r="J59"/>
  <c r="J61" s="1"/>
  <c r="S52"/>
  <c r="H90" l="1"/>
  <c r="H82"/>
  <c r="T52"/>
  <c r="J63"/>
  <c r="J68"/>
  <c r="U56"/>
  <c r="U55"/>
  <c r="U53"/>
  <c r="V41"/>
  <c r="U57"/>
  <c r="I90"/>
  <c r="I82"/>
  <c r="K63"/>
  <c r="K68"/>
  <c r="I80"/>
  <c r="H80"/>
  <c r="U52" l="1"/>
  <c r="I92"/>
  <c r="I85"/>
  <c r="K64"/>
  <c r="K65" s="1"/>
  <c r="H92"/>
  <c r="H85"/>
  <c r="F21"/>
  <c r="F22" s="1"/>
  <c r="J64"/>
  <c r="V57"/>
  <c r="V55"/>
  <c r="V53"/>
  <c r="W41"/>
  <c r="V56"/>
  <c r="X41" l="1"/>
  <c r="W55"/>
  <c r="W56"/>
  <c r="W57"/>
  <c r="W53"/>
  <c r="W52" s="1"/>
  <c r="M42"/>
  <c r="M51" s="1"/>
  <c r="K76"/>
  <c r="K79" s="1"/>
  <c r="V52"/>
  <c r="L42"/>
  <c r="L51" s="1"/>
  <c r="J71"/>
  <c r="K71" s="1"/>
  <c r="J76"/>
  <c r="J65"/>
  <c r="M59" l="1"/>
  <c r="M61" s="1"/>
  <c r="M73"/>
  <c r="J79"/>
  <c r="J81"/>
  <c r="J77"/>
  <c r="K81"/>
  <c r="K77"/>
  <c r="L59"/>
  <c r="L61" s="1"/>
  <c r="L73"/>
  <c r="X56"/>
  <c r="Y41"/>
  <c r="X57"/>
  <c r="X55"/>
  <c r="X53"/>
  <c r="J82" l="1"/>
  <c r="J90"/>
  <c r="K82"/>
  <c r="K90"/>
  <c r="Y57"/>
  <c r="Z41"/>
  <c r="Y56"/>
  <c r="Y55"/>
  <c r="Y53"/>
  <c r="J80"/>
  <c r="K80"/>
  <c r="X52"/>
  <c r="L63"/>
  <c r="L68"/>
  <c r="M68"/>
  <c r="M63"/>
  <c r="Z56" l="1"/>
  <c r="Z57"/>
  <c r="AA41"/>
  <c r="Z55"/>
  <c r="Z53"/>
  <c r="Z52" s="1"/>
  <c r="M64"/>
  <c r="M65"/>
  <c r="J85"/>
  <c r="J92"/>
  <c r="L64"/>
  <c r="L65"/>
  <c r="K92"/>
  <c r="K85"/>
  <c r="Y52"/>
  <c r="AA56" l="1"/>
  <c r="AA57"/>
  <c r="AA55"/>
  <c r="AA53"/>
  <c r="AA52" s="1"/>
  <c r="AB41"/>
  <c r="O42"/>
  <c r="O51" s="1"/>
  <c r="M71"/>
  <c r="M76"/>
  <c r="N42"/>
  <c r="N51" s="1"/>
  <c r="L71"/>
  <c r="L76"/>
  <c r="M79" l="1"/>
  <c r="M81"/>
  <c r="M77"/>
  <c r="O59"/>
  <c r="O61" s="1"/>
  <c r="O73"/>
  <c r="AB57"/>
  <c r="AB56"/>
  <c r="AB55"/>
  <c r="AB53"/>
  <c r="AC41"/>
  <c r="L79"/>
  <c r="L80" s="1"/>
  <c r="L77"/>
  <c r="L81"/>
  <c r="N59"/>
  <c r="N61" s="1"/>
  <c r="N73"/>
  <c r="L82" l="1"/>
  <c r="L90"/>
  <c r="O68"/>
  <c r="O63"/>
  <c r="L85"/>
  <c r="L92"/>
  <c r="AC56"/>
  <c r="AD41"/>
  <c r="AC55"/>
  <c r="AC53"/>
  <c r="AC57"/>
  <c r="M90"/>
  <c r="M82"/>
  <c r="N68"/>
  <c r="N63"/>
  <c r="AB52"/>
  <c r="M80"/>
  <c r="AD57" l="1"/>
  <c r="AD56"/>
  <c r="AD55"/>
  <c r="AD53"/>
  <c r="AE41"/>
  <c r="AC52"/>
  <c r="N64"/>
  <c r="N65" s="1"/>
  <c r="O64"/>
  <c r="O65"/>
  <c r="M92"/>
  <c r="M85"/>
  <c r="AF41" l="1"/>
  <c r="AE56"/>
  <c r="AE57"/>
  <c r="AE55"/>
  <c r="AE53"/>
  <c r="P42"/>
  <c r="P51" s="1"/>
  <c r="N71"/>
  <c r="O71" s="1"/>
  <c r="N76"/>
  <c r="AD52"/>
  <c r="Q42"/>
  <c r="Q51" s="1"/>
  <c r="O76"/>
  <c r="AE52" l="1"/>
  <c r="P73"/>
  <c r="P59"/>
  <c r="P61" s="1"/>
  <c r="O79"/>
  <c r="O77"/>
  <c r="O81"/>
  <c r="N79"/>
  <c r="N80" s="1"/>
  <c r="N81"/>
  <c r="N77"/>
  <c r="Q73"/>
  <c r="Q59"/>
  <c r="Q61" s="1"/>
  <c r="AF56"/>
  <c r="AF57"/>
  <c r="AF55"/>
  <c r="AF53"/>
  <c r="AF52" l="1"/>
  <c r="Q63"/>
  <c r="Q68"/>
  <c r="N92"/>
  <c r="N85"/>
  <c r="P63"/>
  <c r="P68"/>
  <c r="O80"/>
  <c r="O90"/>
  <c r="O82"/>
  <c r="N90"/>
  <c r="N82"/>
  <c r="O92" l="1"/>
  <c r="O85"/>
  <c r="P64"/>
  <c r="P65" s="1"/>
  <c r="Q64"/>
  <c r="Q65"/>
  <c r="S42" l="1"/>
  <c r="S51" s="1"/>
  <c r="Q76"/>
  <c r="R42"/>
  <c r="R51" s="1"/>
  <c r="P71"/>
  <c r="Q71" s="1"/>
  <c r="P76"/>
  <c r="P79" l="1"/>
  <c r="P80" s="1"/>
  <c r="P77"/>
  <c r="P81"/>
  <c r="R73"/>
  <c r="R59"/>
  <c r="R61" s="1"/>
  <c r="Q79"/>
  <c r="Q80" s="1"/>
  <c r="Q81"/>
  <c r="Q77"/>
  <c r="S73"/>
  <c r="S59"/>
  <c r="S61" s="1"/>
  <c r="Q92" l="1"/>
  <c r="Q85"/>
  <c r="B86" s="1"/>
  <c r="S63"/>
  <c r="S68"/>
  <c r="R63"/>
  <c r="R68"/>
  <c r="P90"/>
  <c r="P82"/>
  <c r="Q90"/>
  <c r="Q82"/>
  <c r="B83" s="1"/>
  <c r="P92"/>
  <c r="P85"/>
  <c r="S64" l="1"/>
  <c r="S65"/>
  <c r="R64"/>
  <c r="R65" s="1"/>
  <c r="B87"/>
  <c r="F20" s="1"/>
  <c r="B84"/>
  <c r="F19" s="1"/>
  <c r="T42" l="1"/>
  <c r="T51" s="1"/>
  <c r="R71"/>
  <c r="S71" s="1"/>
  <c r="R76"/>
  <c r="U42"/>
  <c r="U51" s="1"/>
  <c r="S76"/>
  <c r="S79" l="1"/>
  <c r="S77"/>
  <c r="S82" s="1"/>
  <c r="S81"/>
  <c r="U59"/>
  <c r="U61" s="1"/>
  <c r="U73"/>
  <c r="R79"/>
  <c r="R80" s="1"/>
  <c r="R85" s="1"/>
  <c r="R81"/>
  <c r="R77"/>
  <c r="R82" s="1"/>
  <c r="T59"/>
  <c r="T61" s="1"/>
  <c r="T73"/>
  <c r="S80" l="1"/>
  <c r="S85" s="1"/>
  <c r="U68"/>
  <c r="U63"/>
  <c r="T63"/>
  <c r="T68"/>
  <c r="U64" l="1"/>
  <c r="U65"/>
  <c r="T64"/>
  <c r="T65"/>
  <c r="V42" l="1"/>
  <c r="V51" s="1"/>
  <c r="T71"/>
  <c r="U71" s="1"/>
  <c r="T76"/>
  <c r="W42"/>
  <c r="W51" s="1"/>
  <c r="U76"/>
  <c r="U79" l="1"/>
  <c r="U81"/>
  <c r="U77"/>
  <c r="U82" s="1"/>
  <c r="W59"/>
  <c r="W61" s="1"/>
  <c r="W73"/>
  <c r="T79"/>
  <c r="T80" s="1"/>
  <c r="T85" s="1"/>
  <c r="T81"/>
  <c r="T77"/>
  <c r="T82" s="1"/>
  <c r="V59"/>
  <c r="V61" s="1"/>
  <c r="V73"/>
  <c r="W68" l="1"/>
  <c r="W63"/>
  <c r="V68"/>
  <c r="V63"/>
  <c r="U80"/>
  <c r="U85" s="1"/>
  <c r="V64" l="1"/>
  <c r="W64"/>
  <c r="Y42" l="1"/>
  <c r="Y51" s="1"/>
  <c r="W76"/>
  <c r="W65"/>
  <c r="X42"/>
  <c r="X51" s="1"/>
  <c r="V71"/>
  <c r="W71" s="1"/>
  <c r="V76"/>
  <c r="V65"/>
  <c r="X73" l="1"/>
  <c r="X59"/>
  <c r="X61" s="1"/>
  <c r="W79"/>
  <c r="W81"/>
  <c r="W77"/>
  <c r="W82" s="1"/>
  <c r="V79"/>
  <c r="V80" s="1"/>
  <c r="V85" s="1"/>
  <c r="V81"/>
  <c r="V77"/>
  <c r="V82" s="1"/>
  <c r="Y73"/>
  <c r="Y59"/>
  <c r="Y61" s="1"/>
  <c r="W80" l="1"/>
  <c r="W85" s="1"/>
  <c r="X63"/>
  <c r="X68"/>
  <c r="Y63"/>
  <c r="Y68"/>
  <c r="Y64" l="1"/>
  <c r="Y65"/>
  <c r="X64"/>
  <c r="Z42" l="1"/>
  <c r="Z51" s="1"/>
  <c r="X71"/>
  <c r="X76"/>
  <c r="X65"/>
  <c r="AA42"/>
  <c r="AA51" s="1"/>
  <c r="Y71"/>
  <c r="Y76"/>
  <c r="Y79" l="1"/>
  <c r="Y81"/>
  <c r="Y77"/>
  <c r="Y82" s="1"/>
  <c r="AA73"/>
  <c r="AA59"/>
  <c r="AA61" s="1"/>
  <c r="X79"/>
  <c r="X80" s="1"/>
  <c r="X85" s="1"/>
  <c r="X77"/>
  <c r="X82" s="1"/>
  <c r="X81"/>
  <c r="Z73"/>
  <c r="Z59"/>
  <c r="Z61" s="1"/>
  <c r="AA63" l="1"/>
  <c r="AA68"/>
  <c r="Z63"/>
  <c r="Z68"/>
  <c r="Y80"/>
  <c r="Y85" s="1"/>
  <c r="Z64" l="1"/>
  <c r="Z65"/>
  <c r="AA64"/>
  <c r="AC42" l="1"/>
  <c r="AC51" s="1"/>
  <c r="AA76"/>
  <c r="AA65"/>
  <c r="AB42"/>
  <c r="AB51" s="1"/>
  <c r="Z71"/>
  <c r="AA71" s="1"/>
  <c r="Z76"/>
  <c r="AB59" l="1"/>
  <c r="AB61" s="1"/>
  <c r="AB73"/>
  <c r="Z79"/>
  <c r="Z80" s="1"/>
  <c r="Z85" s="1"/>
  <c r="Z77"/>
  <c r="Z82" s="1"/>
  <c r="Z81"/>
  <c r="AA79"/>
  <c r="AA80" s="1"/>
  <c r="AA85" s="1"/>
  <c r="AA77"/>
  <c r="AA82" s="1"/>
  <c r="AA81"/>
  <c r="AC59"/>
  <c r="AC61" s="1"/>
  <c r="AC73"/>
  <c r="AC68" l="1"/>
  <c r="AC63"/>
  <c r="AB63"/>
  <c r="AB68"/>
  <c r="AB64" l="1"/>
  <c r="AB65"/>
  <c r="AC64"/>
  <c r="AE42" l="1"/>
  <c r="AE51" s="1"/>
  <c r="AC76"/>
  <c r="AC65"/>
  <c r="AD42"/>
  <c r="AD51" s="1"/>
  <c r="AB71"/>
  <c r="AC71" s="1"/>
  <c r="AB76"/>
  <c r="AB79" l="1"/>
  <c r="AB80" s="1"/>
  <c r="AB85" s="1"/>
  <c r="AB77"/>
  <c r="AB82" s="1"/>
  <c r="AB81"/>
  <c r="AD59"/>
  <c r="AD61" s="1"/>
  <c r="AD73"/>
  <c r="AC79"/>
  <c r="AC80" s="1"/>
  <c r="AC85" s="1"/>
  <c r="AC81"/>
  <c r="AC77"/>
  <c r="AC82" s="1"/>
  <c r="AE59"/>
  <c r="AE61" s="1"/>
  <c r="AE73"/>
  <c r="AD68" l="1"/>
  <c r="AD63"/>
  <c r="AE68"/>
  <c r="AE63"/>
  <c r="AE64" l="1"/>
  <c r="AE65"/>
  <c r="AD64"/>
  <c r="AF42" l="1"/>
  <c r="AF51" s="1"/>
  <c r="AD71"/>
  <c r="AE71" s="1"/>
  <c r="AD76"/>
  <c r="AD65"/>
  <c r="AE76"/>
  <c r="AE79" l="1"/>
  <c r="AE77"/>
  <c r="AE82" s="1"/>
  <c r="AE81"/>
  <c r="AD79"/>
  <c r="AD80" s="1"/>
  <c r="AD85" s="1"/>
  <c r="AD77"/>
  <c r="AD82" s="1"/>
  <c r="AD81"/>
  <c r="AF73"/>
  <c r="AF59"/>
  <c r="AF61" s="1"/>
  <c r="AF63" l="1"/>
  <c r="AF68"/>
  <c r="AE80"/>
  <c r="AE85" s="1"/>
  <c r="AF64" l="1"/>
  <c r="AF71" l="1"/>
  <c r="AF76"/>
  <c r="AF65"/>
  <c r="AF79" l="1"/>
  <c r="AF80" s="1"/>
  <c r="AF85" s="1"/>
  <c r="AF81"/>
  <c r="AF77"/>
  <c r="AF82" s="1"/>
  <c r="Y56" i="15" l="1"/>
  <c r="V30"/>
  <c r="V27"/>
  <c r="V24" s="1"/>
  <c r="R30"/>
  <c r="R27"/>
  <c r="R24" s="1"/>
  <c r="N30"/>
  <c r="N27"/>
  <c r="N24" s="1"/>
  <c r="J27"/>
  <c r="T24"/>
  <c r="P24"/>
  <c r="T30"/>
  <c r="P30"/>
  <c r="L30"/>
  <c r="G25"/>
  <c r="L27"/>
  <c r="L24" s="1"/>
  <c r="H27"/>
  <c r="D27"/>
  <c r="C27"/>
  <c r="B21" i="24" l="1"/>
  <c r="D24" i="15"/>
  <c r="A14"/>
  <c r="A11"/>
  <c r="A8"/>
  <c r="B27" i="24"/>
  <c r="B34" s="1"/>
  <c r="Y64" i="15"/>
  <c r="X64"/>
  <c r="Y63"/>
  <c r="X63"/>
  <c r="Y62"/>
  <c r="X62"/>
  <c r="Y61"/>
  <c r="X61"/>
  <c r="Y60"/>
  <c r="X60"/>
  <c r="Y59"/>
  <c r="X59"/>
  <c r="Y58"/>
  <c r="X58"/>
  <c r="Y57"/>
  <c r="X57"/>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Y31"/>
  <c r="J30"/>
  <c r="F30"/>
  <c r="E30"/>
  <c r="D30"/>
  <c r="C30"/>
  <c r="X29"/>
  <c r="Y28"/>
  <c r="X28"/>
  <c r="Y27"/>
  <c r="X27"/>
  <c r="Y26"/>
  <c r="X26"/>
  <c r="Y25"/>
  <c r="X25"/>
  <c r="H24"/>
  <c r="X24" s="1"/>
  <c r="F24"/>
  <c r="E24"/>
  <c r="C24"/>
  <c r="Y30" l="1"/>
  <c r="A15" i="27"/>
  <c r="A12"/>
  <c r="A9"/>
  <c r="A5"/>
  <c r="A14" i="28"/>
  <c r="A11"/>
  <c r="A8"/>
  <c r="A4"/>
  <c r="A15" i="6"/>
  <c r="A12"/>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 r="Y29" i="15" l="1"/>
  <c r="J24"/>
  <c r="Y24" s="1"/>
  <c r="H30" l="1"/>
  <c r="X30" s="1"/>
  <c r="X32"/>
  <c r="X31" l="1"/>
</calcChain>
</file>

<file path=xl/sharedStrings.xml><?xml version="1.0" encoding="utf-8"?>
<sst xmlns="http://schemas.openxmlformats.org/spreadsheetml/2006/main" count="2037" uniqueCount="493">
  <si>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</si>
  <si>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</si>
  <si>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</si>
  <si>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</si>
  <si>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</si>
  <si>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</si>
  <si>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</si>
  <si>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</si>
  <si>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</si>
  <si>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</si>
  <si>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</si>
  <si>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</si>
  <si>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</si>
  <si>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</si>
  <si>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</si>
  <si>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</si>
  <si>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</si>
  <si>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</si>
  <si>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</si>
  <si>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</si>
  <si>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</si>
  <si>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</si>
  <si>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</si>
  <si>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</si>
  <si>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</si>
  <si>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</si>
  <si>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</si>
  <si>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</si>
  <si>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</si>
  <si>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</si>
  <si>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</si>
  <si>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</si>
  <si>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</si>
  <si>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</si>
  <si>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</si>
  <si>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</si>
  <si>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</si>
  <si>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</si>
  <si>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</si>
  <si>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</si>
  <si>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</si>
  <si>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</si>
  <si>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</si>
  <si>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</si>
  <si>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</si>
  <si>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</si>
  <si>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</si>
  <si>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</si>
  <si>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</si>
  <si>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</si>
  <si>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</si>
  <si>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</si>
  <si>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</si>
  <si>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</si>
  <si>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</si>
  <si>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</si>
  <si>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</si>
  <si>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</si>
  <si>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</si>
  <si>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</si>
  <si>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</si>
  <si>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</si>
  <si>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</si>
  <si>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</si>
  <si>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</si>
  <si>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</si>
  <si>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</si>
  <si>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</si>
  <si>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</si>
  <si>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</si>
  <si>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</si>
  <si>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</si>
  <si>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</si>
  <si>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</si>
  <si>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</si>
  <si>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</si>
  <si>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</si>
  <si>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</si>
  <si>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</si>
  <si>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</si>
  <si>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</si>
  <si>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</si>
  <si>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</si>
  <si>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</si>
  <si>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</si>
  <si>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</si>
  <si>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</si>
  <si>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</si>
  <si>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</si>
  <si>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</si>
  <si>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</si>
  <si>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</si>
  <si>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</si>
  <si>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</si>
  <si>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</si>
  <si>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</si>
  <si>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</si>
  <si>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</si>
  <si>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</si>
  <si>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</si>
  <si>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</si>
  <si>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</si>
  <si>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</si>
  <si>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</si>
  <si>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</si>
  <si>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</si>
  <si>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</si>
  <si>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</si>
  <si>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</si>
  <si>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</si>
  <si>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</si>
  <si>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</si>
  <si>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</si>
  <si>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</si>
  <si>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</si>
  <si>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</si>
  <si>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</si>
  <si>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</si>
  <si>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</si>
  <si>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</si>
  <si>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</si>
  <si>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</si>
  <si>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</si>
  <si>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</si>
  <si>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</si>
  <si>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</si>
  <si>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</si>
  <si>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</si>
  <si>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</si>
  <si>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</si>
  <si>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</si>
  <si>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</si>
  <si>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</si>
  <si>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</si>
  <si>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</si>
  <si>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</si>
  <si>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</si>
  <si>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</si>
  <si>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</si>
  <si>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</si>
  <si>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</si>
  <si>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</si>
  <si>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</si>
  <si>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</si>
  <si>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</si>
  <si>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</si>
  <si>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</si>
  <si>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</si>
  <si>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</si>
  <si>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</si>
  <si>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</si>
  <si>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</si>
  <si>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</si>
  <si>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</si>
  <si>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</si>
  <si>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</si>
  <si>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</si>
  <si>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</si>
  <si>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</si>
  <si>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</si>
  <si>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</si>
  <si>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</si>
  <si>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</si>
  <si>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</si>
  <si>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</si>
  <si>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</si>
  <si>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</si>
  <si>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</si>
  <si>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</si>
  <si>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</si>
  <si>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</si>
  <si>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</si>
  <si>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</si>
  <si>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</si>
  <si>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</si>
  <si>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</si>
  <si>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</si>
  <si>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</si>
  <si>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</si>
  <si>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</si>
  <si>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</si>
  <si>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</si>
  <si>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</si>
  <si>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</si>
  <si>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</si>
  <si>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</si>
  <si>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</si>
  <si>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</si>
  <si>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</si>
  <si>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</si>
  <si>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</si>
  <si>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</si>
  <si>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</si>
  <si>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</si>
  <si>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</si>
  <si>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</si>
  <si>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</si>
  <si>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</si>
  <si>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</si>
  <si>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</si>
  <si>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</si>
  <si>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</si>
  <si>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</si>
  <si>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</si>
  <si>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</si>
  <si>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</si>
  <si>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</si>
  <si>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</si>
  <si>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</si>
  <si>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</si>
  <si>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</si>
  <si>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</si>
  <si>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</si>
  <si>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</si>
  <si>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</si>
  <si>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</si>
  <si>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</si>
  <si>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</si>
  <si>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</si>
  <si>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</si>
  <si>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</si>
  <si>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</si>
  <si>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</si>
  <si>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</si>
  <si>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</si>
  <si>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</si>
  <si>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</si>
  <si>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</si>
  <si>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</si>
  <si>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</si>
  <si>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</si>
  <si>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</si>
  <si>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</si>
  <si>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</si>
  <si>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</si>
  <si>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</si>
  <si>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</si>
  <si>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</si>
  <si>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</si>
  <si>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</si>
  <si>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</si>
  <si>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</si>
  <si>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</si>
  <si>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</si>
  <si>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</si>
  <si>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</si>
  <si>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</si>
  <si>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</si>
  <si>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</si>
  <si>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</si>
  <si>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</si>
  <si>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</si>
  <si>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</si>
  <si>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</si>
  <si>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</si>
  <si>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</si>
  <si>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</si>
  <si>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</si>
  <si>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</si>
  <si>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</si>
  <si>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</si>
  <si>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</si>
  <si>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</si>
  <si>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</si>
  <si>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</si>
  <si>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</si>
  <si>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</si>
  <si>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</si>
  <si>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</si>
  <si>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</si>
  <si>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</si>
  <si>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</si>
  <si>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</si>
  <si>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</si>
  <si>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</si>
  <si>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</si>
  <si>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</si>
  <si>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</si>
  <si>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</si>
  <si>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</si>
  <si>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</si>
  <si>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</si>
  <si>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</si>
  <si>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</si>
  <si>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</si>
  <si>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</si>
  <si>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</si>
  <si>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</si>
  <si>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</si>
  <si>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</si>
  <si>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</si>
  <si>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</si>
  <si>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</si>
  <si>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</si>
  <si>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</si>
  <si>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</si>
  <si>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</si>
  <si>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</si>
  <si>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</si>
  <si>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</si>
  <si>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</si>
  <si>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</si>
  <si>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</si>
  <si>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</si>
  <si>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</si>
  <si>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</si>
  <si>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</si>
  <si>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</si>
  <si>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</si>
  <si>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</si>
  <si>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</si>
  <si>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</si>
  <si>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</si>
  <si>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</si>
  <si>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</si>
  <si>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</si>
  <si>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</si>
  <si>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</si>
  <si>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</si>
  <si>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</si>
  <si>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</si>
  <si>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</si>
  <si>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</si>
  <si>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</si>
  <si>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</si>
  <si>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</si>
  <si>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</si>
  <si>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</si>
  <si>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</si>
  <si>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</si>
  <si>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</si>
  <si>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</si>
  <si>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</si>
  <si>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</si>
  <si>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</si>
  <si>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</si>
  <si>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</si>
  <si>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</si>
  <si>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</si>
  <si>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</si>
  <si>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</si>
  <si>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</si>
  <si>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</si>
  <si>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</si>
  <si>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</si>
  <si>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</si>
  <si>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</si>
  <si>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</si>
  <si>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</si>
  <si>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</si>
  <si>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</si>
  <si>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</si>
  <si>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</si>
  <si>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</si>
  <si>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</si>
  <si>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</si>
  <si>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</si>
  <si>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</si>
  <si>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</si>
  <si>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</si>
  <si>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</si>
  <si>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</si>
  <si>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</si>
  <si>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</si>
  <si>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</si>
  <si>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</si>
  <si>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</si>
  <si>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</si>
  <si>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</si>
  <si>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</si>
  <si>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</si>
  <si>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</si>
  <si>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</si>
  <si>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</si>
  <si>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</si>
  <si>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</si>
  <si>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</si>
  <si>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</si>
  <si>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</si>
  <si>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</si>
  <si>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</si>
  <si>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</si>
  <si>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</si>
  <si>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</si>
  <si>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</si>
  <si>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</si>
  <si>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</si>
  <si>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</si>
  <si>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</si>
  <si>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</si>
  <si>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</si>
  <si>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</si>
  <si>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</si>
  <si>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</si>
  <si>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</si>
  <si>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</si>
  <si>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</si>
  <si>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</si>
  <si>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</si>
  <si>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</si>
  <si>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</si>
  <si>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</si>
  <si>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</si>
  <si>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</si>
  <si>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</si>
  <si>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</si>
  <si>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</si>
  <si>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</si>
  <si>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</si>
  <si>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</si>
  <si>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</si>
  <si>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</si>
  <si>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</si>
  <si>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</si>
  <si>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</si>
  <si>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</si>
  <si>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</si>
  <si>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</si>
  <si>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</si>
  <si>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</si>
  <si>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</si>
  <si>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</si>
  <si>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</si>
  <si>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</si>
  <si>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</si>
  <si>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</si>
  <si>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</si>
  <si>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</si>
  <si>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</si>
  <si>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</si>
  <si>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</si>
  <si>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</si>
  <si>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</si>
  <si>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</si>
  <si>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</si>
  <si>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</si>
  <si>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</si>
  <si>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</si>
  <si>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</si>
  <si>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</si>
  <si>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</si>
  <si>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</si>
  <si>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</si>
  <si>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</si>
  <si>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</si>
  <si>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</si>
  <si>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</si>
  <si>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</si>
  <si>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</si>
  <si>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</si>
  <si>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</si>
  <si>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</si>
  <si>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</si>
  <si>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</si>
  <si>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</si>
  <si>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</si>
  <si>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</si>
  <si>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</si>
  <si>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</si>
  <si>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</si>
  <si>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</si>
  <si>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</si>
  <si>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</si>
  <si>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</si>
  <si>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</si>
  <si>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</si>
  <si>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</si>
  <si>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</si>
  <si>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Акт технического освидетельствования от 31.06.2016._x000D_</t>
    </r>
    <r>
      <rPr>
        <sz val="12"/>
        <rFont val="Times New Roman"/>
        <family val="1"/>
        <charset val="204"/>
      </rPr>
      <t xml:space="preserve">
  </t>
    </r>
  </si>
  <si>
    <t>1.4.2. Строительство кабельных линий напряжением 6-10 кВ</t>
  </si>
  <si>
    <t xml:space="preserve">Строительство КЛ-0,4/6/10 кВ, г. Владимир (10,49 км) </t>
  </si>
  <si>
    <t>Существующие кабельные сети 0,4/6/10 кВ в городе Владимире имеют крайне неравномерную степень износа и разное исполнение. Оптимизация существующих сетей в связи со строительством новых объектов электросетевого хозяйства и перераспределением нагрузок между подстанциями. Выполнить подобные мероприятия  в рамках производственной программы не представляется возможным ввиду фактического создания нового объекта, а не реконструкции старого</t>
  </si>
  <si>
    <t>г.Владимир</t>
  </si>
  <si>
    <t>Увеличение надежности электроснабжения существующих потребителей до нормативной категории (как правило, прокладка второго питания на ответственные объекты - социально важные объекты, многоквартирные многоэтажные дома с лифтами и т.п.).</t>
  </si>
  <si>
    <t>ЭN232704_01</t>
  </si>
  <si>
    <t xml:space="preserve">Строительство кабельных линии электропередач. </t>
  </si>
  <si>
    <t xml:space="preserve">Полная стоимость проекта составляет 103 034,460 тыс. руб. без НДС (125 702,050 тыс. руб. с НДС). 
</t>
  </si>
  <si>
    <t>I</t>
  </si>
  <si>
    <t>Владимирская область, г.Владимир</t>
  </si>
  <si>
    <t xml:space="preserve">10.49 Км_x000D_
</t>
  </si>
  <si>
    <t>2026,2027,2028,2029</t>
  </si>
  <si>
    <t>31.05.</t>
  </si>
  <si>
    <t>Финансовая модель по проекту инвестиционной программы ЭN232704_01</t>
  </si>
  <si>
    <t>Строительство КЛ-0,4/6/10 кВ (Владимир) 10,49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</si>
  <si>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</si>
  <si>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</si>
  <si>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</si>
  <si>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</si>
  <si>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</si>
  <si>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</si>
  <si>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</si>
  <si>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t>
  </si>
  <si>
    <t>0,4/6/10</t>
  </si>
</sst>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4"/>
      <name val="Arial"/>
      <family val="2"/>
      <charset val="204"/>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2" fontId="47" fillId="0" borderId="0" xfId="73" applyNumberFormat="1" applyFont="1" applyAlignment="1">
      <alignment horizontal="right" vertical="center" wrapText="1"/>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0" fontId="9" fillId="27" borderId="10" xfId="7" applyFill="1" applyBorder="1" applyAlignment="1">
      <alignment vertical="top" wrapText="1"/>
    </xf>
    <xf numFmtId="14" fontId="9" fillId="0" borderId="10" xfId="7" applyNumberFormat="1" applyBorder="1" applyAlignment="1">
      <alignment horizontal="center" vertical="center" wrapText="1"/>
    </xf>
    <xf numFmtId="0" fontId="9" fillId="27" borderId="10" xfId="7" applyFill="1" applyBorder="1" applyAlignment="1">
      <alignment horizontal="justify" vertical="top"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164" fontId="66" fillId="0" borderId="61" xfId="63" applyFont="1" applyFill="1" applyBorder="1" applyAlignment="1">
      <alignment horizontal="center" vertical="center" wrapText="1"/>
    </xf>
    <xf numFmtId="43" fontId="63" fillId="0" borderId="0" xfId="6" applyNumberFormat="1"/>
    <xf numFmtId="3" fontId="44" fillId="28" borderId="51" xfId="73" applyNumberFormat="1" applyFont="1" applyFill="1" applyBorder="1" applyAlignment="1">
      <alignment vertical="center"/>
    </xf>
    <xf numFmtId="0" fontId="9" fillId="25" borderId="58" xfId="73" applyFont="1" applyFill="1" applyBorder="1" applyAlignment="1">
      <alignment vertical="center"/>
    </xf>
    <xf numFmtId="3" fontId="44" fillId="28" borderId="35" xfId="73" applyNumberFormat="1" applyFont="1" applyFill="1" applyBorder="1" applyAlignment="1">
      <alignment vertical="center"/>
    </xf>
    <xf numFmtId="3" fontId="44" fillId="28" borderId="35" xfId="73" applyNumberFormat="1" applyFont="1" applyFill="1" applyBorder="1" applyAlignment="1">
      <alignment horizontal="right" vertical="center"/>
    </xf>
    <xf numFmtId="3" fontId="44" fillId="28" borderId="54" xfId="73" applyNumberFormat="1"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9" borderId="56" xfId="73" applyNumberFormat="1" applyFont="1" applyFill="1" applyBorder="1" applyAlignment="1">
      <alignment vertical="center"/>
    </xf>
    <xf numFmtId="3" fontId="44" fillId="28" borderId="61"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28" borderId="0" xfId="73" applyFont="1" applyFill="1" applyAlignment="1">
      <alignment horizontal="center" vertical="center"/>
    </xf>
    <xf numFmtId="0" fontId="44" fillId="0" borderId="0" xfId="73" applyFont="1" applyAlignment="1">
      <alignment horizontal="center" vertical="center" wrapText="1"/>
    </xf>
    <xf numFmtId="0" fontId="9" fillId="28"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3E-2"/>
        </c:manualLayout>
      </c:layout>
      <c:spPr>
        <a:noFill/>
        <a:ln w="25400">
          <a:noFill/>
        </a:ln>
      </c:spPr>
    </c:title>
    <c:plotArea>
      <c:layout>
        <c:manualLayout>
          <c:layoutTarget val="inner"/>
          <c:xMode val="edge"/>
          <c:yMode val="edge"/>
          <c:x val="0.1797500000000001"/>
          <c:y val="9.9500000000000088E-2"/>
          <c:w val="0.77650000000000041"/>
          <c:h val="0.80449999999999999"/>
        </c:manualLayout>
      </c:layout>
      <c:lineChart>
        <c:grouping val="standard"/>
        <c:ser>
          <c:idx val="0"/>
          <c:order val="0"/>
          <c:tx>
            <c:v>NCF</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26'!$B$90,'5. Анализ Эконом Эфф 26'!$D$90:$Q$90)</c:f>
              <c:numCache>
                <c:formatCode>_-* #,##0\ _₽_-;\-* #,##0\ _₽_-;_-* "-"\ _₽_-;_-@_-</c:formatCode>
                <c:ptCount val="15"/>
                <c:pt idx="0">
                  <c:v>-5917.7055098963938</c:v>
                </c:pt>
                <c:pt idx="1">
                  <c:v>232.83047285578141</c:v>
                </c:pt>
                <c:pt idx="2">
                  <c:v>832.83047285578141</c:v>
                </c:pt>
                <c:pt idx="3">
                  <c:v>2670.4644685438252</c:v>
                </c:pt>
                <c:pt idx="4">
                  <c:v>3270.4644685438252</c:v>
                </c:pt>
                <c:pt idx="5">
                  <c:v>4179.8729674658362</c:v>
                </c:pt>
                <c:pt idx="6">
                  <c:v>4779.8729674658362</c:v>
                </c:pt>
                <c:pt idx="7">
                  <c:v>5400</c:v>
                </c:pt>
                <c:pt idx="8">
                  <c:v>6000</c:v>
                </c:pt>
                <c:pt idx="9">
                  <c:v>6600</c:v>
                </c:pt>
                <c:pt idx="10">
                  <c:v>7200</c:v>
                </c:pt>
                <c:pt idx="11">
                  <c:v>7800</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C1F9-494D-8CDA-C476251F33F5}"/>
            </c:ext>
          </c:extLst>
        </c:ser>
        <c:ser>
          <c:idx val="1"/>
          <c:order val="1"/>
          <c:tx>
            <c:v>NPV</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26'!$B$92,'5. Анализ Эконом Эфф 26'!$D$92:$Q$92)</c:f>
              <c:numCache>
                <c:formatCode>_-* #,##0\ _₽_-;\-* #,##0\ _₽_-;_-* "-"\ _₽_-;_-@_-</c:formatCode>
                <c:ptCount val="15"/>
                <c:pt idx="0">
                  <c:v>-5917.7055098963938</c:v>
                </c:pt>
                <c:pt idx="1">
                  <c:v>-1358.2384942642443</c:v>
                </c:pt>
                <c:pt idx="2">
                  <c:v>-984.67080378875494</c:v>
                </c:pt>
                <c:pt idx="3">
                  <c:v>-7.696609002616583</c:v>
                </c:pt>
                <c:pt idx="4">
                  <c:v>264.68723559891248</c:v>
                </c:pt>
                <c:pt idx="5">
                  <c:v>617.21645776850073</c:v>
                </c:pt>
                <c:pt idx="6">
                  <c:v>815.82292372243444</c:v>
                </c:pt>
                <c:pt idx="7">
                  <c:v>991.10149141393572</c:v>
                </c:pt>
                <c:pt idx="8">
                  <c:v>1135.9137814982266</c:v>
                </c:pt>
                <c:pt idx="9">
                  <c:v>1259.5687128314098</c:v>
                </c:pt>
                <c:pt idx="10">
                  <c:v>1365.1574168986826</c:v>
                </c:pt>
                <c:pt idx="11">
                  <c:v>1455.3194048307746</c:v>
                </c:pt>
                <c:pt idx="12">
                  <c:v>1532.3085500208454</c:v>
                </c:pt>
                <c:pt idx="13">
                  <c:v>1598.0494305520303</c:v>
                </c:pt>
                <c:pt idx="14">
                  <c:v>1654.1854398861478</c:v>
                </c:pt>
              </c:numCache>
            </c:numRef>
          </c:val>
          <c:extLst xmlns:c16r2="http://schemas.microsoft.com/office/drawing/2015/06/chart">
            <c:ext xmlns:c16="http://schemas.microsoft.com/office/drawing/2014/chart" uri="{C3380CC4-5D6E-409C-BE32-E72D297353CC}">
              <c16:uniqueId val="{00000001-C1F9-494D-8CDA-C476251F33F5}"/>
            </c:ext>
          </c:extLst>
        </c:ser>
        <c:marker val="1"/>
        <c:axId val="148915328"/>
        <c:axId val="148916864"/>
      </c:lineChart>
      <c:catAx>
        <c:axId val="1489153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8916864"/>
        <c:crosses val="autoZero"/>
        <c:auto val="1"/>
        <c:lblAlgn val="ctr"/>
        <c:lblOffset val="100"/>
      </c:catAx>
      <c:valAx>
        <c:axId val="1489168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8915328"/>
        <c:crosses val="autoZero"/>
        <c:crossBetween val="between"/>
      </c:valAx>
    </c:plotArea>
    <c:legend>
      <c:legendPos val="r"/>
      <c:layout>
        <c:manualLayout>
          <c:xMode val="edge"/>
          <c:yMode val="edge"/>
          <c:x val="1.7500000000000009E-3"/>
          <c:y val="0.9227500000000004"/>
          <c:w val="0.99"/>
          <c:h val="5.9750000000000032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27'!$B$90,'5. Анализ Эконом Эфф 27'!$D$90:$Q$90)</c:f>
              <c:numCache>
                <c:formatCode>_-* #,##0\ _₽_-;\-* #,##0\ _₽_-;_-* "-"\ _₽_-;_-@_-</c:formatCode>
                <c:ptCount val="15"/>
                <c:pt idx="0">
                  <c:v>-6350.5416666666679</c:v>
                </c:pt>
                <c:pt idx="1">
                  <c:v>139.04930555555438</c:v>
                </c:pt>
                <c:pt idx="2">
                  <c:v>739.04930555555438</c:v>
                </c:pt>
                <c:pt idx="3">
                  <c:v>2661.4470486111104</c:v>
                </c:pt>
                <c:pt idx="4">
                  <c:v>3261.4470486111104</c:v>
                </c:pt>
                <c:pt idx="5">
                  <c:v>4192.0464843749996</c:v>
                </c:pt>
                <c:pt idx="6">
                  <c:v>4792.0464843749996</c:v>
                </c:pt>
                <c:pt idx="7">
                  <c:v>5400</c:v>
                </c:pt>
                <c:pt idx="8">
                  <c:v>6000</c:v>
                </c:pt>
                <c:pt idx="9">
                  <c:v>6600</c:v>
                </c:pt>
                <c:pt idx="10">
                  <c:v>7200</c:v>
                </c:pt>
                <c:pt idx="11">
                  <c:v>7800</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60C7-4123-9FB2-CF060AC18D2C}"/>
            </c:ext>
          </c:extLst>
        </c:ser>
        <c:ser>
          <c:idx val="1"/>
          <c:order val="1"/>
          <c:tx>
            <c:v>NPV</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27'!$B$92,'5. Анализ Эконом Эфф 27'!$D$92:$Q$92)</c:f>
              <c:numCache>
                <c:formatCode>_-* #,##0\ _₽_-;\-* #,##0\ _₽_-;_-* "-"\ _₽_-;_-@_-</c:formatCode>
                <c:ptCount val="15"/>
                <c:pt idx="0">
                  <c:v>-6350.5416666666679</c:v>
                </c:pt>
                <c:pt idx="1">
                  <c:v>-1543.8554618010157</c:v>
                </c:pt>
                <c:pt idx="2">
                  <c:v>-1170.2877713255264</c:v>
                </c:pt>
                <c:pt idx="3">
                  <c:v>-148.24911102245335</c:v>
                </c:pt>
                <c:pt idx="4">
                  <c:v>124.13473357907571</c:v>
                </c:pt>
                <c:pt idx="5">
                  <c:v>484.87855291898654</c:v>
                </c:pt>
                <c:pt idx="6">
                  <c:v>683.48501887292025</c:v>
                </c:pt>
                <c:pt idx="7">
                  <c:v>855.32274864628266</c:v>
                </c:pt>
                <c:pt idx="8">
                  <c:v>1000.1350387305735</c:v>
                </c:pt>
                <c:pt idx="9">
                  <c:v>1123.7899700637565</c:v>
                </c:pt>
                <c:pt idx="10">
                  <c:v>1229.3786741310294</c:v>
                </c:pt>
                <c:pt idx="11">
                  <c:v>1319.5406620631213</c:v>
                </c:pt>
                <c:pt idx="12">
                  <c:v>1396.5298072531921</c:v>
                </c:pt>
                <c:pt idx="13">
                  <c:v>1462.2706877843771</c:v>
                </c:pt>
                <c:pt idx="14">
                  <c:v>1518.4066971184945</c:v>
                </c:pt>
              </c:numCache>
            </c:numRef>
          </c:val>
          <c:extLst xmlns:c16r2="http://schemas.microsoft.com/office/drawing/2015/06/chart">
            <c:ext xmlns:c16="http://schemas.microsoft.com/office/drawing/2014/chart" uri="{C3380CC4-5D6E-409C-BE32-E72D297353CC}">
              <c16:uniqueId val="{00000001-60C7-4123-9FB2-CF060AC18D2C}"/>
            </c:ext>
          </c:extLst>
        </c:ser>
        <c:marker val="1"/>
        <c:axId val="118457472"/>
        <c:axId val="118459008"/>
      </c:lineChart>
      <c:catAx>
        <c:axId val="1184574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459008"/>
        <c:crosses val="autoZero"/>
        <c:auto val="1"/>
        <c:lblAlgn val="ctr"/>
        <c:lblOffset val="100"/>
      </c:catAx>
      <c:valAx>
        <c:axId val="11845900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45747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28'!$B$90,'5. Анализ Эконом Эфф 28'!$D$90:$Q$90)</c:f>
              <c:numCache>
                <c:formatCode>_-* #,##0\ _₽_-;\-* #,##0\ _₽_-;_-* "-"\ _₽_-;_-@_-</c:formatCode>
                <c:ptCount val="15"/>
                <c:pt idx="0">
                  <c:v>-6004.9180327868853</c:v>
                </c:pt>
                <c:pt idx="1">
                  <c:v>213.93442622950806</c:v>
                </c:pt>
                <c:pt idx="2">
                  <c:v>813.93442622950806</c:v>
                </c:pt>
                <c:pt idx="3">
                  <c:v>2668.6475409836066</c:v>
                </c:pt>
                <c:pt idx="4">
                  <c:v>3268.6475409836066</c:v>
                </c:pt>
                <c:pt idx="5">
                  <c:v>4182.3258196721308</c:v>
                </c:pt>
                <c:pt idx="6">
                  <c:v>4782.3258196721308</c:v>
                </c:pt>
                <c:pt idx="7">
                  <c:v>5400</c:v>
                </c:pt>
                <c:pt idx="8">
                  <c:v>6000</c:v>
                </c:pt>
                <c:pt idx="9">
                  <c:v>6600</c:v>
                </c:pt>
                <c:pt idx="10">
                  <c:v>7200</c:v>
                </c:pt>
                <c:pt idx="11">
                  <c:v>7800</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B0C9-4801-BD18-B834E9DF591E}"/>
            </c:ext>
          </c:extLst>
        </c:ser>
        <c:ser>
          <c:idx val="1"/>
          <c:order val="1"/>
          <c:tx>
            <c:v>NPV</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28'!$B$92,'5. Анализ Эконом Эфф 28'!$D$92:$Q$92)</c:f>
              <c:numCache>
                <c:formatCode>_-* #,##0\ _₽_-;\-* #,##0\ _₽_-;_-* "-"\ _₽_-;_-@_-</c:formatCode>
                <c:ptCount val="15"/>
                <c:pt idx="0">
                  <c:v>-6004.9180327868853</c:v>
                </c:pt>
                <c:pt idx="1">
                  <c:v>-1395.6386138636708</c:v>
                </c:pt>
                <c:pt idx="2">
                  <c:v>-1022.0709233881814</c:v>
                </c:pt>
                <c:pt idx="3">
                  <c:v>-36.016651374277103</c:v>
                </c:pt>
                <c:pt idx="4">
                  <c:v>236.36719322725196</c:v>
                </c:pt>
                <c:pt idx="5">
                  <c:v>590.55158152043452</c:v>
                </c:pt>
                <c:pt idx="6">
                  <c:v>789.15804747436823</c:v>
                </c:pt>
                <c:pt idx="7">
                  <c:v>963.74331782690115</c:v>
                </c:pt>
                <c:pt idx="8">
                  <c:v>1108.5556079111921</c:v>
                </c:pt>
                <c:pt idx="9">
                  <c:v>1232.2105392443752</c:v>
                </c:pt>
                <c:pt idx="10">
                  <c:v>1337.7992433116481</c:v>
                </c:pt>
                <c:pt idx="11">
                  <c:v>1427.96123124374</c:v>
                </c:pt>
                <c:pt idx="12">
                  <c:v>1504.9503764338108</c:v>
                </c:pt>
                <c:pt idx="13">
                  <c:v>1570.6912569649958</c:v>
                </c:pt>
                <c:pt idx="14">
                  <c:v>1626.8272662991133</c:v>
                </c:pt>
              </c:numCache>
            </c:numRef>
          </c:val>
          <c:extLst xmlns:c16r2="http://schemas.microsoft.com/office/drawing/2015/06/chart">
            <c:ext xmlns:c16="http://schemas.microsoft.com/office/drawing/2014/chart" uri="{C3380CC4-5D6E-409C-BE32-E72D297353CC}">
              <c16:uniqueId val="{00000001-B0C9-4801-BD18-B834E9DF591E}"/>
            </c:ext>
          </c:extLst>
        </c:ser>
        <c:marker val="1"/>
        <c:axId val="118387840"/>
        <c:axId val="118389376"/>
      </c:lineChart>
      <c:catAx>
        <c:axId val="1183878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389376"/>
        <c:crosses val="autoZero"/>
        <c:auto val="1"/>
        <c:lblAlgn val="ctr"/>
        <c:lblOffset val="100"/>
      </c:catAx>
      <c:valAx>
        <c:axId val="1183893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38784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29'!$B$90,'5. Анализ Эконом Эфф 29'!$D$90:$Q$90)</c:f>
              <c:numCache>
                <c:formatCode>_-* #,##0\ _₽_-;\-* #,##0\ _₽_-;_-* "-"\ _₽_-;_-@_-</c:formatCode>
                <c:ptCount val="15"/>
                <c:pt idx="0">
                  <c:v>-5685.4508196721326</c:v>
                </c:pt>
                <c:pt idx="1">
                  <c:v>283.15232240437035</c:v>
                </c:pt>
                <c:pt idx="2">
                  <c:v>883.15232240437035</c:v>
                </c:pt>
                <c:pt idx="3">
                  <c:v>2675.3031079234961</c:v>
                </c:pt>
                <c:pt idx="4">
                  <c:v>3275.3031079234961</c:v>
                </c:pt>
                <c:pt idx="5">
                  <c:v>4173.3408043032778</c:v>
                </c:pt>
                <c:pt idx="6">
                  <c:v>4773.3408043032778</c:v>
                </c:pt>
                <c:pt idx="7">
                  <c:v>5399.9999999999991</c:v>
                </c:pt>
                <c:pt idx="8">
                  <c:v>5999.9999999999991</c:v>
                </c:pt>
                <c:pt idx="9">
                  <c:v>6599.9999999999991</c:v>
                </c:pt>
                <c:pt idx="10">
                  <c:v>7199.9999999999991</c:v>
                </c:pt>
                <c:pt idx="11">
                  <c:v>7799.9999999999991</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2D91-4676-A10E-8DDA60D9178F}"/>
            </c:ext>
          </c:extLst>
        </c:ser>
        <c:ser>
          <c:idx val="1"/>
          <c:order val="1"/>
          <c:tx>
            <c:v>NPV</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29'!$B$92,'5. Анализ Эконом Эфф 29'!$D$92:$Q$92)</c:f>
              <c:numCache>
                <c:formatCode>_-* #,##0\ _₽_-;\-* #,##0\ _₽_-;_-* "-"\ _₽_-;_-@_-</c:formatCode>
                <c:ptCount val="15"/>
                <c:pt idx="0">
                  <c:v>-5685.4508196721326</c:v>
                </c:pt>
                <c:pt idx="1">
                  <c:v>-1258.638655800426</c:v>
                </c:pt>
                <c:pt idx="2">
                  <c:v>-885.07096532493665</c:v>
                </c:pt>
                <c:pt idx="3">
                  <c:v>67.722177774448596</c:v>
                </c:pt>
                <c:pt idx="4">
                  <c:v>340.10602237597766</c:v>
                </c:pt>
                <c:pt idx="5">
                  <c:v>688.22739023102213</c:v>
                </c:pt>
                <c:pt idx="6">
                  <c:v>886.83385618495583</c:v>
                </c:pt>
                <c:pt idx="7">
                  <c:v>1063.9587362334294</c:v>
                </c:pt>
                <c:pt idx="8">
                  <c:v>1208.7710263177203</c:v>
                </c:pt>
                <c:pt idx="9">
                  <c:v>1332.4259576509035</c:v>
                </c:pt>
                <c:pt idx="10">
                  <c:v>1438.0146617181763</c:v>
                </c:pt>
                <c:pt idx="11">
                  <c:v>1528.1766496502682</c:v>
                </c:pt>
                <c:pt idx="12">
                  <c:v>1605.165794840339</c:v>
                </c:pt>
                <c:pt idx="13">
                  <c:v>1670.906675371524</c:v>
                </c:pt>
                <c:pt idx="14">
                  <c:v>1727.0426847056415</c:v>
                </c:pt>
              </c:numCache>
            </c:numRef>
          </c:val>
          <c:extLst xmlns:c16r2="http://schemas.microsoft.com/office/drawing/2015/06/chart">
            <c:ext xmlns:c16="http://schemas.microsoft.com/office/drawing/2014/chart" uri="{C3380CC4-5D6E-409C-BE32-E72D297353CC}">
              <c16:uniqueId val="{00000001-2D91-4676-A10E-8DDA60D9178F}"/>
            </c:ext>
          </c:extLst>
        </c:ser>
        <c:marker val="1"/>
        <c:axId val="118740096"/>
        <c:axId val="118741632"/>
      </c:lineChart>
      <c:catAx>
        <c:axId val="11874009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741632"/>
        <c:crosses val="autoZero"/>
        <c:auto val="1"/>
        <c:lblAlgn val="ctr"/>
        <c:lblOffset val="100"/>
      </c:catAx>
      <c:valAx>
        <c:axId val="1187416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74009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92C2AD7-C366-4E27-8368-2C8D4E5164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2C79121-618D-4B0F-BAA0-FC87E1BFBF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D8C7477-EB9C-442B-BDF1-FB3A9D4E0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6FBBAD4-4FC6-4886-8E1E-3530E4C6FD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0,4_6_10%20&#1082;&#1042;%20(&#1042;&#1083;&#1072;&#1076;&#1080;&#1084;&#1080;&#1088;)%2010,49%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0,4_6_10%20&#1082;&#1042;%20(&#1042;&#1083;&#1072;&#1076;&#1080;&#1084;&#1080;&#1088;)%2010,49%20&#1082;&#10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0,4_6_10%20&#1082;&#1042;%20(&#1042;&#1083;&#1072;&#1076;&#1080;&#1084;&#1080;&#1088;)%2010,49%20&#108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0,4_6_10%20&#1082;&#1042;%20(&#1042;&#1083;&#1072;&#1076;&#1080;&#1084;&#1080;&#1088;)%2010,49%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2027</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2028</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470</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469</v>
      </c>
    </row>
    <row r="23" spans="1:3" s="2" customFormat="1" ht="132" customHeight="1">
      <c r="A23" s="110" t="s">
        <v>59</v>
      </c>
      <c r="B23" s="17" t="s">
        <v>60</v>
      </c>
      <c r="C23" s="111" t="s">
        <v>471</v>
      </c>
    </row>
    <row r="24" spans="1:3" s="2" customFormat="1" ht="22.5" customHeight="1">
      <c r="A24" s="253"/>
      <c r="B24" s="254"/>
      <c r="C24" s="255"/>
    </row>
    <row r="25" spans="1:3" customFormat="1" ht="58.5" customHeight="1">
      <c r="A25" s="110" t="s">
        <v>58</v>
      </c>
      <c r="B25" s="21" t="s">
        <v>175</v>
      </c>
      <c r="C25" s="103" t="s">
        <v>452</v>
      </c>
    </row>
    <row r="26" spans="1:3" customFormat="1" ht="42.75" customHeight="1">
      <c r="A26" s="110" t="s">
        <v>57</v>
      </c>
      <c r="B26" s="21" t="s">
        <v>71</v>
      </c>
      <c r="C26" s="103" t="s">
        <v>224</v>
      </c>
    </row>
    <row r="27" spans="1:3" customFormat="1" ht="51.75" customHeight="1">
      <c r="A27" s="110" t="s">
        <v>55</v>
      </c>
      <c r="B27" s="21" t="s">
        <v>70</v>
      </c>
      <c r="C27" s="103" t="s">
        <v>472</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453</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3"/>
      <c r="B39" s="254"/>
      <c r="C39" s="255"/>
    </row>
    <row r="40" spans="1:3" customFormat="1" ht="63">
      <c r="A40" s="110" t="s">
        <v>187</v>
      </c>
      <c r="B40" s="21" t="s">
        <v>218</v>
      </c>
      <c r="C40" s="103" t="s">
        <v>473</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3"/>
      <c r="B47" s="254"/>
      <c r="C47" s="255"/>
    </row>
    <row r="48" spans="1:3" customFormat="1" ht="75.75" customHeight="1">
      <c r="A48" s="110" t="s">
        <v>207</v>
      </c>
      <c r="B48" s="21" t="s">
        <v>216</v>
      </c>
      <c r="C48" s="214">
        <v>125.702046221628</v>
      </c>
    </row>
    <row r="49" spans="1:3" customFormat="1" ht="71.25" customHeight="1" thickBot="1">
      <c r="A49" s="113" t="s">
        <v>191</v>
      </c>
      <c r="B49" s="114" t="s">
        <v>217</v>
      </c>
      <c r="C49" s="214">
        <v>125.702046221628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ЭN232704_01</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КЛ-0,4/6/10 кВ, г. Владимир (10,49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432</v>
      </c>
      <c r="C19" s="269"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193" t="s">
        <v>448</v>
      </c>
      <c r="R20" s="210" t="s">
        <v>449</v>
      </c>
      <c r="S20" s="266"/>
      <c r="T20" s="3"/>
      <c r="U20" s="3"/>
      <c r="V20" s="3"/>
      <c r="W20" s="3"/>
      <c r="X20" s="3"/>
      <c r="Y20" s="3"/>
    </row>
    <row r="21" spans="1:28" s="2" customFormat="1" ht="18.75">
      <c r="A21" s="193">
        <v>1</v>
      </c>
      <c r="B21" s="211">
        <v>2</v>
      </c>
      <c r="C21" s="193">
        <v>3</v>
      </c>
      <c r="D21" s="211">
        <v>4</v>
      </c>
      <c r="E21" s="193">
        <v>5</v>
      </c>
      <c r="F21" s="211">
        <v>6</v>
      </c>
      <c r="G21" s="193">
        <v>7</v>
      </c>
      <c r="H21" s="211">
        <v>8</v>
      </c>
      <c r="I21" s="193">
        <v>9</v>
      </c>
      <c r="J21" s="211">
        <v>10</v>
      </c>
      <c r="K21" s="193">
        <v>11</v>
      </c>
      <c r="L21" s="211">
        <v>12</v>
      </c>
      <c r="M21" s="193">
        <v>13</v>
      </c>
      <c r="N21" s="211">
        <v>14</v>
      </c>
      <c r="O21" s="193">
        <v>15</v>
      </c>
      <c r="P21" s="211">
        <v>16</v>
      </c>
      <c r="Q21" s="193">
        <v>17</v>
      </c>
      <c r="R21" s="211">
        <v>18</v>
      </c>
      <c r="S21" s="193">
        <v>19</v>
      </c>
      <c r="T21" s="3"/>
      <c r="U21" s="3"/>
      <c r="V21" s="3"/>
      <c r="W21" s="3"/>
      <c r="X21" s="3"/>
      <c r="Y21" s="3"/>
    </row>
    <row r="22" spans="1:28" ht="15.75">
      <c r="A22" s="192" t="s">
        <v>220</v>
      </c>
      <c r="B22" s="192" t="s">
        <v>220</v>
      </c>
      <c r="C22" s="192" t="s">
        <v>220</v>
      </c>
      <c r="D22" s="192" t="s">
        <v>220</v>
      </c>
      <c r="E22" s="192" t="s">
        <v>220</v>
      </c>
      <c r="F22" s="192" t="s">
        <v>220</v>
      </c>
      <c r="G22" s="192" t="s">
        <v>220</v>
      </c>
      <c r="H22" s="192" t="s">
        <v>220</v>
      </c>
      <c r="I22" s="192" t="s">
        <v>220</v>
      </c>
      <c r="J22" s="192" t="s">
        <v>220</v>
      </c>
      <c r="K22" s="192" t="s">
        <v>220</v>
      </c>
      <c r="L22" s="192" t="s">
        <v>220</v>
      </c>
      <c r="M22" s="192" t="s">
        <v>220</v>
      </c>
      <c r="N22" s="192" t="s">
        <v>220</v>
      </c>
      <c r="O22" s="192" t="s">
        <v>220</v>
      </c>
      <c r="P22" s="192" t="s">
        <v>220</v>
      </c>
      <c r="Q22" s="192" t="s">
        <v>220</v>
      </c>
      <c r="R22" s="192" t="s">
        <v>220</v>
      </c>
      <c r="S22" s="19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E25" sqref="E25:T25"/>
    </sheetView>
  </sheetViews>
  <sheetFormatPr defaultColWidth="10.7109375" defaultRowHeight="15.75"/>
  <cols>
    <col min="1" max="1" width="9.5703125" style="188" customWidth="1"/>
    <col min="2" max="2" width="8.7109375" style="188" customWidth="1"/>
    <col min="3" max="3" width="12.7109375" style="188" customWidth="1"/>
    <col min="4" max="4" width="16.140625" style="188" customWidth="1"/>
    <col min="5" max="5" width="11.140625" style="188" customWidth="1"/>
    <col min="6" max="6" width="11" style="188" customWidth="1"/>
    <col min="7" max="8" width="8.71093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ЭN232704_01</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КЛ-0,4/6/10 кВ, г. Владимир (10,49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89"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191" t="s">
        <v>367</v>
      </c>
      <c r="R22" s="191" t="s">
        <v>368</v>
      </c>
      <c r="S22" s="191" t="s">
        <v>369</v>
      </c>
      <c r="T22" s="191" t="s">
        <v>370</v>
      </c>
    </row>
    <row r="23" spans="1:20" ht="51.75" customHeight="1">
      <c r="A23" s="275"/>
      <c r="B23" s="191" t="s">
        <v>371</v>
      </c>
      <c r="C23" s="191" t="s">
        <v>372</v>
      </c>
      <c r="D23" s="282"/>
      <c r="E23" s="191" t="s">
        <v>371</v>
      </c>
      <c r="F23" s="191" t="s">
        <v>372</v>
      </c>
      <c r="G23" s="191" t="s">
        <v>371</v>
      </c>
      <c r="H23" s="191" t="s">
        <v>372</v>
      </c>
      <c r="I23" s="191" t="s">
        <v>371</v>
      </c>
      <c r="J23" s="191" t="s">
        <v>372</v>
      </c>
      <c r="K23" s="191" t="s">
        <v>371</v>
      </c>
      <c r="L23" s="191" t="s">
        <v>371</v>
      </c>
      <c r="M23" s="191" t="s">
        <v>372</v>
      </c>
      <c r="N23" s="191" t="s">
        <v>371</v>
      </c>
      <c r="O23" s="191" t="s">
        <v>372</v>
      </c>
      <c r="P23" s="190" t="s">
        <v>371</v>
      </c>
      <c r="Q23" s="191" t="s">
        <v>371</v>
      </c>
      <c r="R23" s="191" t="s">
        <v>371</v>
      </c>
      <c r="S23" s="191" t="s">
        <v>371</v>
      </c>
      <c r="T23" s="191" t="s">
        <v>371</v>
      </c>
    </row>
    <row r="24" spans="1:20">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s="189" customFormat="1">
      <c r="A25" s="192" t="s">
        <v>220</v>
      </c>
      <c r="B25" s="192" t="s">
        <v>220</v>
      </c>
      <c r="C25" s="192" t="s">
        <v>220</v>
      </c>
      <c r="D25" s="192" t="s">
        <v>220</v>
      </c>
      <c r="E25" s="192" t="s">
        <v>220</v>
      </c>
      <c r="F25" s="192" t="s">
        <v>220</v>
      </c>
      <c r="G25" s="192" t="s">
        <v>220</v>
      </c>
      <c r="H25" s="192" t="s">
        <v>220</v>
      </c>
      <c r="I25" s="192" t="s">
        <v>220</v>
      </c>
      <c r="J25" s="192" t="s">
        <v>220</v>
      </c>
      <c r="K25" s="192" t="s">
        <v>220</v>
      </c>
      <c r="L25" s="192" t="s">
        <v>220</v>
      </c>
      <c r="M25" s="192" t="s">
        <v>220</v>
      </c>
      <c r="N25" s="192" t="s">
        <v>220</v>
      </c>
      <c r="O25" s="192" t="s">
        <v>220</v>
      </c>
      <c r="P25" s="192" t="s">
        <v>220</v>
      </c>
      <c r="Q25" s="192" t="s">
        <v>220</v>
      </c>
      <c r="R25" s="192" t="s">
        <v>220</v>
      </c>
      <c r="S25" s="192" t="s">
        <v>220</v>
      </c>
      <c r="T25" s="19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K25" sqref="A25:XFD25"/>
    </sheetView>
  </sheetViews>
  <sheetFormatPr defaultColWidth="10.7109375" defaultRowHeight="15.75"/>
  <cols>
    <col min="1" max="3" width="10.7109375" style="188"/>
    <col min="4" max="4" width="11.5703125" style="188" customWidth="1"/>
    <col min="5" max="5" width="11.85546875" style="188" customWidth="1"/>
    <col min="6" max="6" width="8.7109375" style="188" customWidth="1"/>
    <col min="7" max="7" width="10.28515625" style="188" customWidth="1"/>
    <col min="8" max="8" width="8.7109375" style="188" customWidth="1"/>
    <col min="9" max="9" width="8.28515625" style="188" customWidth="1"/>
    <col min="10" max="10" width="20.140625" style="188" customWidth="1"/>
    <col min="11" max="11" width="11.140625" style="188" customWidth="1"/>
    <col min="12" max="12" width="8.85546875" style="188" customWidth="1"/>
    <col min="13" max="13" width="8.7109375" style="188" customWidth="1"/>
    <col min="14" max="14" width="13.7109375" style="188" customWidth="1"/>
    <col min="15" max="16" width="8.7109375" style="188" customWidth="1"/>
    <col min="17" max="17" width="11.85546875" style="188" customWidth="1"/>
    <col min="18" max="18" width="12" style="188" customWidth="1"/>
    <col min="19" max="19" width="18.28515625" style="188" customWidth="1"/>
    <col min="20" max="20" width="22.42578125" style="188" customWidth="1"/>
    <col min="21" max="21" width="30.7109375" style="188" customWidth="1"/>
    <col min="22" max="23" width="8.7109375" style="188" customWidth="1"/>
    <col min="24" max="24" width="24.5703125" style="188" customWidth="1"/>
    <col min="25" max="25" width="15.28515625" style="188" customWidth="1"/>
    <col min="26" max="26" width="18.5703125" style="188" customWidth="1"/>
    <col min="27" max="27" width="19.140625" style="188" customWidth="1"/>
    <col min="28" max="240" width="10.7109375" style="188"/>
    <col min="241" max="242" width="15.7109375" style="188" customWidth="1"/>
    <col min="243" max="245" width="14.7109375" style="188" customWidth="1"/>
    <col min="246" max="249" width="13.7109375" style="188" customWidth="1"/>
    <col min="250" max="253" width="15.7109375" style="188" customWidth="1"/>
    <col min="254" max="254" width="22.85546875" style="188" customWidth="1"/>
    <col min="255" max="255" width="20.7109375" style="188" customWidth="1"/>
    <col min="256" max="256" width="17.7109375" style="188" customWidth="1"/>
    <col min="257" max="265" width="14.7109375" style="188" customWidth="1"/>
    <col min="266" max="496" width="10.7109375" style="188"/>
    <col min="497" max="498" width="15.7109375" style="188" customWidth="1"/>
    <col min="499" max="501" width="14.7109375" style="188" customWidth="1"/>
    <col min="502" max="505" width="13.7109375" style="188" customWidth="1"/>
    <col min="506" max="509" width="15.7109375" style="188" customWidth="1"/>
    <col min="510" max="510" width="22.85546875" style="188" customWidth="1"/>
    <col min="511" max="511" width="20.7109375" style="188" customWidth="1"/>
    <col min="512" max="512" width="17.7109375" style="188" customWidth="1"/>
    <col min="513" max="521" width="14.7109375" style="188" customWidth="1"/>
    <col min="522" max="752" width="10.7109375" style="188"/>
    <col min="753" max="754" width="15.7109375" style="188" customWidth="1"/>
    <col min="755" max="757" width="14.7109375" style="188" customWidth="1"/>
    <col min="758" max="761" width="13.7109375" style="188" customWidth="1"/>
    <col min="762" max="765" width="15.7109375" style="188" customWidth="1"/>
    <col min="766" max="766" width="22.85546875" style="188" customWidth="1"/>
    <col min="767" max="767" width="20.7109375" style="188" customWidth="1"/>
    <col min="768" max="768" width="17.7109375" style="188" customWidth="1"/>
    <col min="769" max="777" width="14.7109375" style="188" customWidth="1"/>
    <col min="778" max="1008" width="10.7109375" style="188"/>
    <col min="1009" max="1010" width="15.7109375" style="188" customWidth="1"/>
    <col min="1011" max="1013" width="14.7109375" style="188" customWidth="1"/>
    <col min="1014" max="1017" width="13.7109375" style="188" customWidth="1"/>
    <col min="1018" max="1021" width="15.7109375" style="188" customWidth="1"/>
    <col min="1022" max="1022" width="22.85546875" style="188" customWidth="1"/>
    <col min="1023" max="1023" width="20.7109375" style="188" customWidth="1"/>
    <col min="1024" max="1024" width="17.7109375" style="188" customWidth="1"/>
    <col min="1025" max="1033" width="14.7109375" style="188" customWidth="1"/>
    <col min="1034" max="1264" width="10.7109375" style="188"/>
    <col min="1265" max="1266" width="15.7109375" style="188" customWidth="1"/>
    <col min="1267" max="1269" width="14.7109375" style="188" customWidth="1"/>
    <col min="1270" max="1273" width="13.7109375" style="188" customWidth="1"/>
    <col min="1274" max="1277" width="15.7109375" style="188" customWidth="1"/>
    <col min="1278" max="1278" width="22.85546875" style="188" customWidth="1"/>
    <col min="1279" max="1279" width="20.7109375" style="188" customWidth="1"/>
    <col min="1280" max="1280" width="17.7109375" style="188" customWidth="1"/>
    <col min="1281" max="1289" width="14.7109375" style="188" customWidth="1"/>
    <col min="1290" max="1520" width="10.7109375" style="188"/>
    <col min="1521" max="1522" width="15.7109375" style="188" customWidth="1"/>
    <col min="1523" max="1525" width="14.7109375" style="188" customWidth="1"/>
    <col min="1526" max="1529" width="13.7109375" style="188" customWidth="1"/>
    <col min="1530" max="1533" width="15.7109375" style="188" customWidth="1"/>
    <col min="1534" max="1534" width="22.85546875" style="188" customWidth="1"/>
    <col min="1535" max="1535" width="20.7109375" style="188" customWidth="1"/>
    <col min="1536" max="1536" width="17.7109375" style="188" customWidth="1"/>
    <col min="1537" max="1545" width="14.7109375" style="188" customWidth="1"/>
    <col min="1546" max="1776" width="10.7109375" style="188"/>
    <col min="1777" max="1778" width="15.7109375" style="188" customWidth="1"/>
    <col min="1779" max="1781" width="14.7109375" style="188" customWidth="1"/>
    <col min="1782" max="1785" width="13.7109375" style="188" customWidth="1"/>
    <col min="1786" max="1789" width="15.7109375" style="188" customWidth="1"/>
    <col min="1790" max="1790" width="22.85546875" style="188" customWidth="1"/>
    <col min="1791" max="1791" width="20.7109375" style="188" customWidth="1"/>
    <col min="1792" max="1792" width="17.7109375" style="188" customWidth="1"/>
    <col min="1793" max="1801" width="14.7109375" style="188" customWidth="1"/>
    <col min="1802" max="2032" width="10.7109375" style="188"/>
    <col min="2033" max="2034" width="15.7109375" style="188" customWidth="1"/>
    <col min="2035" max="2037" width="14.7109375" style="188" customWidth="1"/>
    <col min="2038" max="2041" width="13.7109375" style="188" customWidth="1"/>
    <col min="2042" max="2045" width="15.7109375" style="188" customWidth="1"/>
    <col min="2046" max="2046" width="22.85546875" style="188" customWidth="1"/>
    <col min="2047" max="2047" width="20.7109375" style="188" customWidth="1"/>
    <col min="2048" max="2048" width="17.7109375" style="188" customWidth="1"/>
    <col min="2049" max="2057" width="14.7109375" style="188" customWidth="1"/>
    <col min="2058" max="2288" width="10.7109375" style="188"/>
    <col min="2289" max="2290" width="15.7109375" style="188" customWidth="1"/>
    <col min="2291" max="2293" width="14.7109375" style="188" customWidth="1"/>
    <col min="2294" max="2297" width="13.7109375" style="188" customWidth="1"/>
    <col min="2298" max="2301" width="15.7109375" style="188" customWidth="1"/>
    <col min="2302" max="2302" width="22.85546875" style="188" customWidth="1"/>
    <col min="2303" max="2303" width="20.7109375" style="188" customWidth="1"/>
    <col min="2304" max="2304" width="17.7109375" style="188" customWidth="1"/>
    <col min="2305" max="2313" width="14.7109375" style="188" customWidth="1"/>
    <col min="2314" max="2544" width="10.7109375" style="188"/>
    <col min="2545" max="2546" width="15.7109375" style="188" customWidth="1"/>
    <col min="2547" max="2549" width="14.7109375" style="188" customWidth="1"/>
    <col min="2550" max="2553" width="13.7109375" style="188" customWidth="1"/>
    <col min="2554" max="2557" width="15.7109375" style="188" customWidth="1"/>
    <col min="2558" max="2558" width="22.85546875" style="188" customWidth="1"/>
    <col min="2559" max="2559" width="20.7109375" style="188" customWidth="1"/>
    <col min="2560" max="2560" width="17.7109375" style="188" customWidth="1"/>
    <col min="2561" max="2569" width="14.7109375" style="188" customWidth="1"/>
    <col min="2570" max="2800" width="10.7109375" style="188"/>
    <col min="2801" max="2802" width="15.7109375" style="188" customWidth="1"/>
    <col min="2803" max="2805" width="14.7109375" style="188" customWidth="1"/>
    <col min="2806" max="2809" width="13.7109375" style="188" customWidth="1"/>
    <col min="2810" max="2813" width="15.7109375" style="188" customWidth="1"/>
    <col min="2814" max="2814" width="22.85546875" style="188" customWidth="1"/>
    <col min="2815" max="2815" width="20.7109375" style="188" customWidth="1"/>
    <col min="2816" max="2816" width="17.7109375" style="188" customWidth="1"/>
    <col min="2817" max="2825" width="14.7109375" style="188" customWidth="1"/>
    <col min="2826" max="3056" width="10.7109375" style="188"/>
    <col min="3057" max="3058" width="15.7109375" style="188" customWidth="1"/>
    <col min="3059" max="3061" width="14.7109375" style="188" customWidth="1"/>
    <col min="3062" max="3065" width="13.7109375" style="188" customWidth="1"/>
    <col min="3066" max="3069" width="15.7109375" style="188" customWidth="1"/>
    <col min="3070" max="3070" width="22.85546875" style="188" customWidth="1"/>
    <col min="3071" max="3071" width="20.7109375" style="188" customWidth="1"/>
    <col min="3072" max="3072" width="17.7109375" style="188" customWidth="1"/>
    <col min="3073" max="3081" width="14.7109375" style="188" customWidth="1"/>
    <col min="3082" max="3312" width="10.7109375" style="188"/>
    <col min="3313" max="3314" width="15.7109375" style="188" customWidth="1"/>
    <col min="3315" max="3317" width="14.7109375" style="188" customWidth="1"/>
    <col min="3318" max="3321" width="13.7109375" style="188" customWidth="1"/>
    <col min="3322" max="3325" width="15.7109375" style="188" customWidth="1"/>
    <col min="3326" max="3326" width="22.85546875" style="188" customWidth="1"/>
    <col min="3327" max="3327" width="20.7109375" style="188" customWidth="1"/>
    <col min="3328" max="3328" width="17.7109375" style="188" customWidth="1"/>
    <col min="3329" max="3337" width="14.7109375" style="188" customWidth="1"/>
    <col min="3338" max="3568" width="10.7109375" style="188"/>
    <col min="3569" max="3570" width="15.7109375" style="188" customWidth="1"/>
    <col min="3571" max="3573" width="14.7109375" style="188" customWidth="1"/>
    <col min="3574" max="3577" width="13.7109375" style="188" customWidth="1"/>
    <col min="3578" max="3581" width="15.7109375" style="188" customWidth="1"/>
    <col min="3582" max="3582" width="22.85546875" style="188" customWidth="1"/>
    <col min="3583" max="3583" width="20.7109375" style="188" customWidth="1"/>
    <col min="3584" max="3584" width="17.7109375" style="188" customWidth="1"/>
    <col min="3585" max="3593" width="14.7109375" style="188" customWidth="1"/>
    <col min="3594" max="3824" width="10.7109375" style="188"/>
    <col min="3825" max="3826" width="15.7109375" style="188" customWidth="1"/>
    <col min="3827" max="3829" width="14.7109375" style="188" customWidth="1"/>
    <col min="3830" max="3833" width="13.7109375" style="188" customWidth="1"/>
    <col min="3834" max="3837" width="15.7109375" style="188" customWidth="1"/>
    <col min="3838" max="3838" width="22.85546875" style="188" customWidth="1"/>
    <col min="3839" max="3839" width="20.7109375" style="188" customWidth="1"/>
    <col min="3840" max="3840" width="17.7109375" style="188" customWidth="1"/>
    <col min="3841" max="3849" width="14.7109375" style="188" customWidth="1"/>
    <col min="3850" max="4080" width="10.7109375" style="188"/>
    <col min="4081" max="4082" width="15.7109375" style="188" customWidth="1"/>
    <col min="4083" max="4085" width="14.7109375" style="188" customWidth="1"/>
    <col min="4086" max="4089" width="13.7109375" style="188" customWidth="1"/>
    <col min="4090" max="4093" width="15.7109375" style="188" customWidth="1"/>
    <col min="4094" max="4094" width="22.85546875" style="188" customWidth="1"/>
    <col min="4095" max="4095" width="20.7109375" style="188" customWidth="1"/>
    <col min="4096" max="4096" width="17.7109375" style="188" customWidth="1"/>
    <col min="4097" max="4105" width="14.7109375" style="188" customWidth="1"/>
    <col min="4106" max="4336" width="10.7109375" style="188"/>
    <col min="4337" max="4338" width="15.7109375" style="188" customWidth="1"/>
    <col min="4339" max="4341" width="14.7109375" style="188" customWidth="1"/>
    <col min="4342" max="4345" width="13.7109375" style="188" customWidth="1"/>
    <col min="4346" max="4349" width="15.7109375" style="188" customWidth="1"/>
    <col min="4350" max="4350" width="22.85546875" style="188" customWidth="1"/>
    <col min="4351" max="4351" width="20.7109375" style="188" customWidth="1"/>
    <col min="4352" max="4352" width="17.7109375" style="188" customWidth="1"/>
    <col min="4353" max="4361" width="14.7109375" style="188" customWidth="1"/>
    <col min="4362" max="4592" width="10.7109375" style="188"/>
    <col min="4593" max="4594" width="15.7109375" style="188" customWidth="1"/>
    <col min="4595" max="4597" width="14.7109375" style="188" customWidth="1"/>
    <col min="4598" max="4601" width="13.7109375" style="188" customWidth="1"/>
    <col min="4602" max="4605" width="15.7109375" style="188" customWidth="1"/>
    <col min="4606" max="4606" width="22.85546875" style="188" customWidth="1"/>
    <col min="4607" max="4607" width="20.7109375" style="188" customWidth="1"/>
    <col min="4608" max="4608" width="17.7109375" style="188" customWidth="1"/>
    <col min="4609" max="4617" width="14.7109375" style="188" customWidth="1"/>
    <col min="4618" max="4848" width="10.7109375" style="188"/>
    <col min="4849" max="4850" width="15.7109375" style="188" customWidth="1"/>
    <col min="4851" max="4853" width="14.7109375" style="188" customWidth="1"/>
    <col min="4854" max="4857" width="13.7109375" style="188" customWidth="1"/>
    <col min="4858" max="4861" width="15.7109375" style="188" customWidth="1"/>
    <col min="4862" max="4862" width="22.85546875" style="188" customWidth="1"/>
    <col min="4863" max="4863" width="20.7109375" style="188" customWidth="1"/>
    <col min="4864" max="4864" width="17.7109375" style="188" customWidth="1"/>
    <col min="4865" max="4873" width="14.7109375" style="188" customWidth="1"/>
    <col min="4874" max="5104" width="10.7109375" style="188"/>
    <col min="5105" max="5106" width="15.7109375" style="188" customWidth="1"/>
    <col min="5107" max="5109" width="14.7109375" style="188" customWidth="1"/>
    <col min="5110" max="5113" width="13.7109375" style="188" customWidth="1"/>
    <col min="5114" max="5117" width="15.7109375" style="188" customWidth="1"/>
    <col min="5118" max="5118" width="22.85546875" style="188" customWidth="1"/>
    <col min="5119" max="5119" width="20.7109375" style="188" customWidth="1"/>
    <col min="5120" max="5120" width="17.7109375" style="188" customWidth="1"/>
    <col min="5121" max="5129" width="14.7109375" style="188" customWidth="1"/>
    <col min="5130" max="5360" width="10.7109375" style="188"/>
    <col min="5361" max="5362" width="15.7109375" style="188" customWidth="1"/>
    <col min="5363" max="5365" width="14.7109375" style="188" customWidth="1"/>
    <col min="5366" max="5369" width="13.7109375" style="188" customWidth="1"/>
    <col min="5370" max="5373" width="15.7109375" style="188" customWidth="1"/>
    <col min="5374" max="5374" width="22.85546875" style="188" customWidth="1"/>
    <col min="5375" max="5375" width="20.7109375" style="188" customWidth="1"/>
    <col min="5376" max="5376" width="17.7109375" style="188" customWidth="1"/>
    <col min="5377" max="5385" width="14.7109375" style="188" customWidth="1"/>
    <col min="5386" max="5616" width="10.7109375" style="188"/>
    <col min="5617" max="5618" width="15.7109375" style="188" customWidth="1"/>
    <col min="5619" max="5621" width="14.7109375" style="188" customWidth="1"/>
    <col min="5622" max="5625" width="13.7109375" style="188" customWidth="1"/>
    <col min="5626" max="5629" width="15.7109375" style="188" customWidth="1"/>
    <col min="5630" max="5630" width="22.85546875" style="188" customWidth="1"/>
    <col min="5631" max="5631" width="20.7109375" style="188" customWidth="1"/>
    <col min="5632" max="5632" width="17.7109375" style="188" customWidth="1"/>
    <col min="5633" max="5641" width="14.7109375" style="188" customWidth="1"/>
    <col min="5642" max="5872" width="10.7109375" style="188"/>
    <col min="5873" max="5874" width="15.7109375" style="188" customWidth="1"/>
    <col min="5875" max="5877" width="14.7109375" style="188" customWidth="1"/>
    <col min="5878" max="5881" width="13.7109375" style="188" customWidth="1"/>
    <col min="5882" max="5885" width="15.7109375" style="188" customWidth="1"/>
    <col min="5886" max="5886" width="22.85546875" style="188" customWidth="1"/>
    <col min="5887" max="5887" width="20.7109375" style="188" customWidth="1"/>
    <col min="5888" max="5888" width="17.7109375" style="188" customWidth="1"/>
    <col min="5889" max="5897" width="14.7109375" style="188" customWidth="1"/>
    <col min="5898" max="6128" width="10.7109375" style="188"/>
    <col min="6129" max="6130" width="15.7109375" style="188" customWidth="1"/>
    <col min="6131" max="6133" width="14.7109375" style="188" customWidth="1"/>
    <col min="6134" max="6137" width="13.7109375" style="188" customWidth="1"/>
    <col min="6138" max="6141" width="15.7109375" style="188" customWidth="1"/>
    <col min="6142" max="6142" width="22.85546875" style="188" customWidth="1"/>
    <col min="6143" max="6143" width="20.7109375" style="188" customWidth="1"/>
    <col min="6144" max="6144" width="17.7109375" style="188" customWidth="1"/>
    <col min="6145" max="6153" width="14.7109375" style="188" customWidth="1"/>
    <col min="6154" max="6384" width="10.7109375" style="188"/>
    <col min="6385" max="6386" width="15.7109375" style="188" customWidth="1"/>
    <col min="6387" max="6389" width="14.7109375" style="188" customWidth="1"/>
    <col min="6390" max="6393" width="13.7109375" style="188" customWidth="1"/>
    <col min="6394" max="6397" width="15.7109375" style="188" customWidth="1"/>
    <col min="6398" max="6398" width="22.85546875" style="188" customWidth="1"/>
    <col min="6399" max="6399" width="20.7109375" style="188" customWidth="1"/>
    <col min="6400" max="6400" width="17.7109375" style="188" customWidth="1"/>
    <col min="6401" max="6409" width="14.7109375" style="188" customWidth="1"/>
    <col min="6410" max="6640" width="10.7109375" style="188"/>
    <col min="6641" max="6642" width="15.7109375" style="188" customWidth="1"/>
    <col min="6643" max="6645" width="14.7109375" style="188" customWidth="1"/>
    <col min="6646" max="6649" width="13.7109375" style="188" customWidth="1"/>
    <col min="6650" max="6653" width="15.7109375" style="188" customWidth="1"/>
    <col min="6654" max="6654" width="22.85546875" style="188" customWidth="1"/>
    <col min="6655" max="6655" width="20.7109375" style="188" customWidth="1"/>
    <col min="6656" max="6656" width="17.7109375" style="188" customWidth="1"/>
    <col min="6657" max="6665" width="14.7109375" style="188" customWidth="1"/>
    <col min="6666" max="6896" width="10.7109375" style="188"/>
    <col min="6897" max="6898" width="15.7109375" style="188" customWidth="1"/>
    <col min="6899" max="6901" width="14.7109375" style="188" customWidth="1"/>
    <col min="6902" max="6905" width="13.7109375" style="188" customWidth="1"/>
    <col min="6906" max="6909" width="15.7109375" style="188" customWidth="1"/>
    <col min="6910" max="6910" width="22.85546875" style="188" customWidth="1"/>
    <col min="6911" max="6911" width="20.7109375" style="188" customWidth="1"/>
    <col min="6912" max="6912" width="17.7109375" style="188" customWidth="1"/>
    <col min="6913" max="6921" width="14.7109375" style="188" customWidth="1"/>
    <col min="6922" max="7152" width="10.7109375" style="188"/>
    <col min="7153" max="7154" width="15.7109375" style="188" customWidth="1"/>
    <col min="7155" max="7157" width="14.7109375" style="188" customWidth="1"/>
    <col min="7158" max="7161" width="13.7109375" style="188" customWidth="1"/>
    <col min="7162" max="7165" width="15.7109375" style="188" customWidth="1"/>
    <col min="7166" max="7166" width="22.85546875" style="188" customWidth="1"/>
    <col min="7167" max="7167" width="20.7109375" style="188" customWidth="1"/>
    <col min="7168" max="7168" width="17.7109375" style="188" customWidth="1"/>
    <col min="7169" max="7177" width="14.7109375" style="188" customWidth="1"/>
    <col min="7178" max="7408" width="10.7109375" style="188"/>
    <col min="7409" max="7410" width="15.7109375" style="188" customWidth="1"/>
    <col min="7411" max="7413" width="14.7109375" style="188" customWidth="1"/>
    <col min="7414" max="7417" width="13.7109375" style="188" customWidth="1"/>
    <col min="7418" max="7421" width="15.7109375" style="188" customWidth="1"/>
    <col min="7422" max="7422" width="22.85546875" style="188" customWidth="1"/>
    <col min="7423" max="7423" width="20.7109375" style="188" customWidth="1"/>
    <col min="7424" max="7424" width="17.7109375" style="188" customWidth="1"/>
    <col min="7425" max="7433" width="14.7109375" style="188" customWidth="1"/>
    <col min="7434" max="7664" width="10.7109375" style="188"/>
    <col min="7665" max="7666" width="15.7109375" style="188" customWidth="1"/>
    <col min="7667" max="7669" width="14.7109375" style="188" customWidth="1"/>
    <col min="7670" max="7673" width="13.7109375" style="188" customWidth="1"/>
    <col min="7674" max="7677" width="15.7109375" style="188" customWidth="1"/>
    <col min="7678" max="7678" width="22.85546875" style="188" customWidth="1"/>
    <col min="7679" max="7679" width="20.7109375" style="188" customWidth="1"/>
    <col min="7680" max="7680" width="17.7109375" style="188" customWidth="1"/>
    <col min="7681" max="7689" width="14.7109375" style="188" customWidth="1"/>
    <col min="7690" max="7920" width="10.7109375" style="188"/>
    <col min="7921" max="7922" width="15.7109375" style="188" customWidth="1"/>
    <col min="7923" max="7925" width="14.7109375" style="188" customWidth="1"/>
    <col min="7926" max="7929" width="13.7109375" style="188" customWidth="1"/>
    <col min="7930" max="7933" width="15.7109375" style="188" customWidth="1"/>
    <col min="7934" max="7934" width="22.85546875" style="188" customWidth="1"/>
    <col min="7935" max="7935" width="20.7109375" style="188" customWidth="1"/>
    <col min="7936" max="7936" width="17.7109375" style="188" customWidth="1"/>
    <col min="7937" max="7945" width="14.7109375" style="188" customWidth="1"/>
    <col min="7946" max="8176" width="10.7109375" style="188"/>
    <col min="8177" max="8178" width="15.7109375" style="188" customWidth="1"/>
    <col min="8179" max="8181" width="14.7109375" style="188" customWidth="1"/>
    <col min="8182" max="8185" width="13.7109375" style="188" customWidth="1"/>
    <col min="8186" max="8189" width="15.7109375" style="188" customWidth="1"/>
    <col min="8190" max="8190" width="22.85546875" style="188" customWidth="1"/>
    <col min="8191" max="8191" width="20.7109375" style="188" customWidth="1"/>
    <col min="8192" max="8192" width="17.7109375" style="188" customWidth="1"/>
    <col min="8193" max="8201" width="14.7109375" style="188" customWidth="1"/>
    <col min="8202" max="8432" width="10.7109375" style="188"/>
    <col min="8433" max="8434" width="15.7109375" style="188" customWidth="1"/>
    <col min="8435" max="8437" width="14.7109375" style="188" customWidth="1"/>
    <col min="8438" max="8441" width="13.7109375" style="188" customWidth="1"/>
    <col min="8442" max="8445" width="15.7109375" style="188" customWidth="1"/>
    <col min="8446" max="8446" width="22.85546875" style="188" customWidth="1"/>
    <col min="8447" max="8447" width="20.7109375" style="188" customWidth="1"/>
    <col min="8448" max="8448" width="17.7109375" style="188" customWidth="1"/>
    <col min="8449" max="8457" width="14.7109375" style="188" customWidth="1"/>
    <col min="8458" max="8688" width="10.7109375" style="188"/>
    <col min="8689" max="8690" width="15.7109375" style="188" customWidth="1"/>
    <col min="8691" max="8693" width="14.7109375" style="188" customWidth="1"/>
    <col min="8694" max="8697" width="13.7109375" style="188" customWidth="1"/>
    <col min="8698" max="8701" width="15.7109375" style="188" customWidth="1"/>
    <col min="8702" max="8702" width="22.85546875" style="188" customWidth="1"/>
    <col min="8703" max="8703" width="20.7109375" style="188" customWidth="1"/>
    <col min="8704" max="8704" width="17.7109375" style="188" customWidth="1"/>
    <col min="8705" max="8713" width="14.7109375" style="188" customWidth="1"/>
    <col min="8714" max="8944" width="10.7109375" style="188"/>
    <col min="8945" max="8946" width="15.7109375" style="188" customWidth="1"/>
    <col min="8947" max="8949" width="14.7109375" style="188" customWidth="1"/>
    <col min="8950" max="8953" width="13.7109375" style="188" customWidth="1"/>
    <col min="8954" max="8957" width="15.7109375" style="188" customWidth="1"/>
    <col min="8958" max="8958" width="22.85546875" style="188" customWidth="1"/>
    <col min="8959" max="8959" width="20.7109375" style="188" customWidth="1"/>
    <col min="8960" max="8960" width="17.7109375" style="188" customWidth="1"/>
    <col min="8961" max="8969" width="14.7109375" style="188" customWidth="1"/>
    <col min="8970" max="9200" width="10.7109375" style="188"/>
    <col min="9201" max="9202" width="15.7109375" style="188" customWidth="1"/>
    <col min="9203" max="9205" width="14.7109375" style="188" customWidth="1"/>
    <col min="9206" max="9209" width="13.7109375" style="188" customWidth="1"/>
    <col min="9210" max="9213" width="15.7109375" style="188" customWidth="1"/>
    <col min="9214" max="9214" width="22.85546875" style="188" customWidth="1"/>
    <col min="9215" max="9215" width="20.7109375" style="188" customWidth="1"/>
    <col min="9216" max="9216" width="17.7109375" style="188" customWidth="1"/>
    <col min="9217" max="9225" width="14.7109375" style="188" customWidth="1"/>
    <col min="9226" max="9456" width="10.7109375" style="188"/>
    <col min="9457" max="9458" width="15.7109375" style="188" customWidth="1"/>
    <col min="9459" max="9461" width="14.7109375" style="188" customWidth="1"/>
    <col min="9462" max="9465" width="13.7109375" style="188" customWidth="1"/>
    <col min="9466" max="9469" width="15.7109375" style="188" customWidth="1"/>
    <col min="9470" max="9470" width="22.85546875" style="188" customWidth="1"/>
    <col min="9471" max="9471" width="20.7109375" style="188" customWidth="1"/>
    <col min="9472" max="9472" width="17.7109375" style="188" customWidth="1"/>
    <col min="9473" max="9481" width="14.7109375" style="188" customWidth="1"/>
    <col min="9482" max="9712" width="10.7109375" style="188"/>
    <col min="9713" max="9714" width="15.7109375" style="188" customWidth="1"/>
    <col min="9715" max="9717" width="14.7109375" style="188" customWidth="1"/>
    <col min="9718" max="9721" width="13.7109375" style="188" customWidth="1"/>
    <col min="9722" max="9725" width="15.7109375" style="188" customWidth="1"/>
    <col min="9726" max="9726" width="22.85546875" style="188" customWidth="1"/>
    <col min="9727" max="9727" width="20.7109375" style="188" customWidth="1"/>
    <col min="9728" max="9728" width="17.7109375" style="188" customWidth="1"/>
    <col min="9729" max="9737" width="14.7109375" style="188" customWidth="1"/>
    <col min="9738" max="9968" width="10.7109375" style="188"/>
    <col min="9969" max="9970" width="15.7109375" style="188" customWidth="1"/>
    <col min="9971" max="9973" width="14.7109375" style="188" customWidth="1"/>
    <col min="9974" max="9977" width="13.7109375" style="188" customWidth="1"/>
    <col min="9978" max="9981" width="15.7109375" style="188" customWidth="1"/>
    <col min="9982" max="9982" width="22.85546875" style="188" customWidth="1"/>
    <col min="9983" max="9983" width="20.7109375" style="188" customWidth="1"/>
    <col min="9984" max="9984" width="17.7109375" style="188" customWidth="1"/>
    <col min="9985" max="9993" width="14.7109375" style="188" customWidth="1"/>
    <col min="9994" max="10224" width="10.7109375" style="188"/>
    <col min="10225" max="10226" width="15.7109375" style="188" customWidth="1"/>
    <col min="10227" max="10229" width="14.7109375" style="188" customWidth="1"/>
    <col min="10230" max="10233" width="13.7109375" style="188" customWidth="1"/>
    <col min="10234" max="10237" width="15.7109375" style="188" customWidth="1"/>
    <col min="10238" max="10238" width="22.85546875" style="188" customWidth="1"/>
    <col min="10239" max="10239" width="20.7109375" style="188" customWidth="1"/>
    <col min="10240" max="10240" width="17.7109375" style="188" customWidth="1"/>
    <col min="10241" max="10249" width="14.7109375" style="188" customWidth="1"/>
    <col min="10250" max="10480" width="10.7109375" style="188"/>
    <col min="10481" max="10482" width="15.7109375" style="188" customWidth="1"/>
    <col min="10483" max="10485" width="14.7109375" style="188" customWidth="1"/>
    <col min="10486" max="10489" width="13.7109375" style="188" customWidth="1"/>
    <col min="10490" max="10493" width="15.7109375" style="188" customWidth="1"/>
    <col min="10494" max="10494" width="22.85546875" style="188" customWidth="1"/>
    <col min="10495" max="10495" width="20.7109375" style="188" customWidth="1"/>
    <col min="10496" max="10496" width="17.7109375" style="188" customWidth="1"/>
    <col min="10497" max="10505" width="14.7109375" style="188" customWidth="1"/>
    <col min="10506" max="10736" width="10.7109375" style="188"/>
    <col min="10737" max="10738" width="15.7109375" style="188" customWidth="1"/>
    <col min="10739" max="10741" width="14.7109375" style="188" customWidth="1"/>
    <col min="10742" max="10745" width="13.7109375" style="188" customWidth="1"/>
    <col min="10746" max="10749" width="15.7109375" style="188" customWidth="1"/>
    <col min="10750" max="10750" width="22.85546875" style="188" customWidth="1"/>
    <col min="10751" max="10751" width="20.7109375" style="188" customWidth="1"/>
    <col min="10752" max="10752" width="17.7109375" style="188" customWidth="1"/>
    <col min="10753" max="10761" width="14.7109375" style="188" customWidth="1"/>
    <col min="10762" max="10992" width="10.7109375" style="188"/>
    <col min="10993" max="10994" width="15.7109375" style="188" customWidth="1"/>
    <col min="10995" max="10997" width="14.7109375" style="188" customWidth="1"/>
    <col min="10998" max="11001" width="13.7109375" style="188" customWidth="1"/>
    <col min="11002" max="11005" width="15.7109375" style="188" customWidth="1"/>
    <col min="11006" max="11006" width="22.85546875" style="188" customWidth="1"/>
    <col min="11007" max="11007" width="20.7109375" style="188" customWidth="1"/>
    <col min="11008" max="11008" width="17.7109375" style="188" customWidth="1"/>
    <col min="11009" max="11017" width="14.7109375" style="188" customWidth="1"/>
    <col min="11018" max="11248" width="10.7109375" style="188"/>
    <col min="11249" max="11250" width="15.7109375" style="188" customWidth="1"/>
    <col min="11251" max="11253" width="14.7109375" style="188" customWidth="1"/>
    <col min="11254" max="11257" width="13.7109375" style="188" customWidth="1"/>
    <col min="11258" max="11261" width="15.7109375" style="188" customWidth="1"/>
    <col min="11262" max="11262" width="22.85546875" style="188" customWidth="1"/>
    <col min="11263" max="11263" width="20.7109375" style="188" customWidth="1"/>
    <col min="11264" max="11264" width="17.7109375" style="188" customWidth="1"/>
    <col min="11265" max="11273" width="14.7109375" style="188" customWidth="1"/>
    <col min="11274" max="11504" width="10.7109375" style="188"/>
    <col min="11505" max="11506" width="15.7109375" style="188" customWidth="1"/>
    <col min="11507" max="11509" width="14.7109375" style="188" customWidth="1"/>
    <col min="11510" max="11513" width="13.7109375" style="188" customWidth="1"/>
    <col min="11514" max="11517" width="15.7109375" style="188" customWidth="1"/>
    <col min="11518" max="11518" width="22.85546875" style="188" customWidth="1"/>
    <col min="11519" max="11519" width="20.7109375" style="188" customWidth="1"/>
    <col min="11520" max="11520" width="17.7109375" style="188" customWidth="1"/>
    <col min="11521" max="11529" width="14.7109375" style="188" customWidth="1"/>
    <col min="11530" max="11760" width="10.7109375" style="188"/>
    <col min="11761" max="11762" width="15.7109375" style="188" customWidth="1"/>
    <col min="11763" max="11765" width="14.7109375" style="188" customWidth="1"/>
    <col min="11766" max="11769" width="13.7109375" style="188" customWidth="1"/>
    <col min="11770" max="11773" width="15.7109375" style="188" customWidth="1"/>
    <col min="11774" max="11774" width="22.85546875" style="188" customWidth="1"/>
    <col min="11775" max="11775" width="20.7109375" style="188" customWidth="1"/>
    <col min="11776" max="11776" width="17.7109375" style="188" customWidth="1"/>
    <col min="11777" max="11785" width="14.7109375" style="188" customWidth="1"/>
    <col min="11786" max="12016" width="10.7109375" style="188"/>
    <col min="12017" max="12018" width="15.7109375" style="188" customWidth="1"/>
    <col min="12019" max="12021" width="14.7109375" style="188" customWidth="1"/>
    <col min="12022" max="12025" width="13.7109375" style="188" customWidth="1"/>
    <col min="12026" max="12029" width="15.7109375" style="188" customWidth="1"/>
    <col min="12030" max="12030" width="22.85546875" style="188" customWidth="1"/>
    <col min="12031" max="12031" width="20.7109375" style="188" customWidth="1"/>
    <col min="12032" max="12032" width="17.7109375" style="188" customWidth="1"/>
    <col min="12033" max="12041" width="14.7109375" style="188" customWidth="1"/>
    <col min="12042" max="12272" width="10.7109375" style="188"/>
    <col min="12273" max="12274" width="15.7109375" style="188" customWidth="1"/>
    <col min="12275" max="12277" width="14.7109375" style="188" customWidth="1"/>
    <col min="12278" max="12281" width="13.7109375" style="188" customWidth="1"/>
    <col min="12282" max="12285" width="15.7109375" style="188" customWidth="1"/>
    <col min="12286" max="12286" width="22.85546875" style="188" customWidth="1"/>
    <col min="12287" max="12287" width="20.7109375" style="188" customWidth="1"/>
    <col min="12288" max="12288" width="17.7109375" style="188" customWidth="1"/>
    <col min="12289" max="12297" width="14.7109375" style="188" customWidth="1"/>
    <col min="12298" max="12528" width="10.7109375" style="188"/>
    <col min="12529" max="12530" width="15.7109375" style="188" customWidth="1"/>
    <col min="12531" max="12533" width="14.7109375" style="188" customWidth="1"/>
    <col min="12534" max="12537" width="13.7109375" style="188" customWidth="1"/>
    <col min="12538" max="12541" width="15.7109375" style="188" customWidth="1"/>
    <col min="12542" max="12542" width="22.85546875" style="188" customWidth="1"/>
    <col min="12543" max="12543" width="20.7109375" style="188" customWidth="1"/>
    <col min="12544" max="12544" width="17.7109375" style="188" customWidth="1"/>
    <col min="12545" max="12553" width="14.7109375" style="188" customWidth="1"/>
    <col min="12554" max="12784" width="10.7109375" style="188"/>
    <col min="12785" max="12786" width="15.7109375" style="188" customWidth="1"/>
    <col min="12787" max="12789" width="14.7109375" style="188" customWidth="1"/>
    <col min="12790" max="12793" width="13.7109375" style="188" customWidth="1"/>
    <col min="12794" max="12797" width="15.7109375" style="188" customWidth="1"/>
    <col min="12798" max="12798" width="22.85546875" style="188" customWidth="1"/>
    <col min="12799" max="12799" width="20.7109375" style="188" customWidth="1"/>
    <col min="12800" max="12800" width="17.7109375" style="188" customWidth="1"/>
    <col min="12801" max="12809" width="14.7109375" style="188" customWidth="1"/>
    <col min="12810" max="13040" width="10.7109375" style="188"/>
    <col min="13041" max="13042" width="15.7109375" style="188" customWidth="1"/>
    <col min="13043" max="13045" width="14.7109375" style="188" customWidth="1"/>
    <col min="13046" max="13049" width="13.7109375" style="188" customWidth="1"/>
    <col min="13050" max="13053" width="15.7109375" style="188" customWidth="1"/>
    <col min="13054" max="13054" width="22.85546875" style="188" customWidth="1"/>
    <col min="13055" max="13055" width="20.7109375" style="188" customWidth="1"/>
    <col min="13056" max="13056" width="17.7109375" style="188" customWidth="1"/>
    <col min="13057" max="13065" width="14.7109375" style="188" customWidth="1"/>
    <col min="13066" max="13296" width="10.7109375" style="188"/>
    <col min="13297" max="13298" width="15.7109375" style="188" customWidth="1"/>
    <col min="13299" max="13301" width="14.7109375" style="188" customWidth="1"/>
    <col min="13302" max="13305" width="13.7109375" style="188" customWidth="1"/>
    <col min="13306" max="13309" width="15.7109375" style="188" customWidth="1"/>
    <col min="13310" max="13310" width="22.85546875" style="188" customWidth="1"/>
    <col min="13311" max="13311" width="20.7109375" style="188" customWidth="1"/>
    <col min="13312" max="13312" width="17.7109375" style="188" customWidth="1"/>
    <col min="13313" max="13321" width="14.7109375" style="188" customWidth="1"/>
    <col min="13322" max="13552" width="10.7109375" style="188"/>
    <col min="13553" max="13554" width="15.7109375" style="188" customWidth="1"/>
    <col min="13555" max="13557" width="14.7109375" style="188" customWidth="1"/>
    <col min="13558" max="13561" width="13.7109375" style="188" customWidth="1"/>
    <col min="13562" max="13565" width="15.7109375" style="188" customWidth="1"/>
    <col min="13566" max="13566" width="22.85546875" style="188" customWidth="1"/>
    <col min="13567" max="13567" width="20.7109375" style="188" customWidth="1"/>
    <col min="13568" max="13568" width="17.7109375" style="188" customWidth="1"/>
    <col min="13569" max="13577" width="14.7109375" style="188" customWidth="1"/>
    <col min="13578" max="13808" width="10.7109375" style="188"/>
    <col min="13809" max="13810" width="15.7109375" style="188" customWidth="1"/>
    <col min="13811" max="13813" width="14.7109375" style="188" customWidth="1"/>
    <col min="13814" max="13817" width="13.7109375" style="188" customWidth="1"/>
    <col min="13818" max="13821" width="15.7109375" style="188" customWidth="1"/>
    <col min="13822" max="13822" width="22.85546875" style="188" customWidth="1"/>
    <col min="13823" max="13823" width="20.7109375" style="188" customWidth="1"/>
    <col min="13824" max="13824" width="17.7109375" style="188" customWidth="1"/>
    <col min="13825" max="13833" width="14.7109375" style="188" customWidth="1"/>
    <col min="13834" max="14064" width="10.7109375" style="188"/>
    <col min="14065" max="14066" width="15.7109375" style="188" customWidth="1"/>
    <col min="14067" max="14069" width="14.7109375" style="188" customWidth="1"/>
    <col min="14070" max="14073" width="13.7109375" style="188" customWidth="1"/>
    <col min="14074" max="14077" width="15.7109375" style="188" customWidth="1"/>
    <col min="14078" max="14078" width="22.85546875" style="188" customWidth="1"/>
    <col min="14079" max="14079" width="20.7109375" style="188" customWidth="1"/>
    <col min="14080" max="14080" width="17.7109375" style="188" customWidth="1"/>
    <col min="14081" max="14089" width="14.7109375" style="188" customWidth="1"/>
    <col min="14090" max="14320" width="10.7109375" style="188"/>
    <col min="14321" max="14322" width="15.7109375" style="188" customWidth="1"/>
    <col min="14323" max="14325" width="14.7109375" style="188" customWidth="1"/>
    <col min="14326" max="14329" width="13.7109375" style="188" customWidth="1"/>
    <col min="14330" max="14333" width="15.7109375" style="188" customWidth="1"/>
    <col min="14334" max="14334" width="22.85546875" style="188" customWidth="1"/>
    <col min="14335" max="14335" width="20.7109375" style="188" customWidth="1"/>
    <col min="14336" max="14336" width="17.7109375" style="188" customWidth="1"/>
    <col min="14337" max="14345" width="14.7109375" style="188" customWidth="1"/>
    <col min="14346" max="14576" width="10.7109375" style="188"/>
    <col min="14577" max="14578" width="15.7109375" style="188" customWidth="1"/>
    <col min="14579" max="14581" width="14.7109375" style="188" customWidth="1"/>
    <col min="14582" max="14585" width="13.7109375" style="188" customWidth="1"/>
    <col min="14586" max="14589" width="15.7109375" style="188" customWidth="1"/>
    <col min="14590" max="14590" width="22.85546875" style="188" customWidth="1"/>
    <col min="14591" max="14591" width="20.7109375" style="188" customWidth="1"/>
    <col min="14592" max="14592" width="17.7109375" style="188" customWidth="1"/>
    <col min="14593" max="14601" width="14.7109375" style="188" customWidth="1"/>
    <col min="14602" max="14832" width="10.7109375" style="188"/>
    <col min="14833" max="14834" width="15.7109375" style="188" customWidth="1"/>
    <col min="14835" max="14837" width="14.7109375" style="188" customWidth="1"/>
    <col min="14838" max="14841" width="13.7109375" style="188" customWidth="1"/>
    <col min="14842" max="14845" width="15.7109375" style="188" customWidth="1"/>
    <col min="14846" max="14846" width="22.85546875" style="188" customWidth="1"/>
    <col min="14847" max="14847" width="20.7109375" style="188" customWidth="1"/>
    <col min="14848" max="14848" width="17.7109375" style="188" customWidth="1"/>
    <col min="14849" max="14857" width="14.7109375" style="188" customWidth="1"/>
    <col min="14858" max="15088" width="10.7109375" style="188"/>
    <col min="15089" max="15090" width="15.7109375" style="188" customWidth="1"/>
    <col min="15091" max="15093" width="14.7109375" style="188" customWidth="1"/>
    <col min="15094" max="15097" width="13.7109375" style="188" customWidth="1"/>
    <col min="15098" max="15101" width="15.7109375" style="188" customWidth="1"/>
    <col min="15102" max="15102" width="22.85546875" style="188" customWidth="1"/>
    <col min="15103" max="15103" width="20.7109375" style="188" customWidth="1"/>
    <col min="15104" max="15104" width="17.7109375" style="188" customWidth="1"/>
    <col min="15105" max="15113" width="14.7109375" style="188" customWidth="1"/>
    <col min="15114" max="15344" width="10.7109375" style="188"/>
    <col min="15345" max="15346" width="15.7109375" style="188" customWidth="1"/>
    <col min="15347" max="15349" width="14.7109375" style="188" customWidth="1"/>
    <col min="15350" max="15353" width="13.7109375" style="188" customWidth="1"/>
    <col min="15354" max="15357" width="15.7109375" style="188" customWidth="1"/>
    <col min="15358" max="15358" width="22.85546875" style="188" customWidth="1"/>
    <col min="15359" max="15359" width="20.7109375" style="188" customWidth="1"/>
    <col min="15360" max="15360" width="17.7109375" style="188" customWidth="1"/>
    <col min="15361" max="15369" width="14.7109375" style="188" customWidth="1"/>
    <col min="15370" max="15600" width="10.7109375" style="188"/>
    <col min="15601" max="15602" width="15.7109375" style="188" customWidth="1"/>
    <col min="15603" max="15605" width="14.7109375" style="188" customWidth="1"/>
    <col min="15606" max="15609" width="13.7109375" style="188" customWidth="1"/>
    <col min="15610" max="15613" width="15.7109375" style="188" customWidth="1"/>
    <col min="15614" max="15614" width="22.85546875" style="188" customWidth="1"/>
    <col min="15615" max="15615" width="20.7109375" style="188" customWidth="1"/>
    <col min="15616" max="15616" width="17.7109375" style="188" customWidth="1"/>
    <col min="15617" max="15625" width="14.7109375" style="188" customWidth="1"/>
    <col min="15626" max="15856" width="10.7109375" style="188"/>
    <col min="15857" max="15858" width="15.7109375" style="188" customWidth="1"/>
    <col min="15859" max="15861" width="14.7109375" style="188" customWidth="1"/>
    <col min="15862" max="15865" width="13.7109375" style="188" customWidth="1"/>
    <col min="15866" max="15869" width="15.7109375" style="188" customWidth="1"/>
    <col min="15870" max="15870" width="22.85546875" style="188" customWidth="1"/>
    <col min="15871" max="15871" width="20.7109375" style="188" customWidth="1"/>
    <col min="15872" max="15872" width="17.7109375" style="188" customWidth="1"/>
    <col min="15873" max="15881" width="14.7109375" style="188" customWidth="1"/>
    <col min="15882" max="16112" width="10.7109375" style="188"/>
    <col min="16113" max="16114" width="15.7109375" style="188" customWidth="1"/>
    <col min="16115" max="16117" width="14.7109375" style="188" customWidth="1"/>
    <col min="16118" max="16121" width="13.7109375" style="188" customWidth="1"/>
    <col min="16122" max="16125" width="15.7109375" style="188" customWidth="1"/>
    <col min="16126" max="16126" width="22.85546875" style="188" customWidth="1"/>
    <col min="16127" max="16127" width="20.7109375" style="188" customWidth="1"/>
    <col min="16128" max="16128" width="17.7109375" style="188" customWidth="1"/>
    <col min="16129" max="16137" width="14.7109375" style="188" customWidth="1"/>
    <col min="16138" max="16384" width="10.7109375" style="18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ЭN232704_01</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КЛ-0,4/6/10 кВ, г. Владимир (10,49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89"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191" t="s">
        <v>367</v>
      </c>
      <c r="Y22" s="191" t="s">
        <v>368</v>
      </c>
      <c r="Z22" s="191" t="s">
        <v>369</v>
      </c>
      <c r="AA22" s="191" t="s">
        <v>370</v>
      </c>
    </row>
    <row r="23" spans="1:27" ht="60" customHeight="1">
      <c r="A23" s="282"/>
      <c r="B23" s="190" t="s">
        <v>371</v>
      </c>
      <c r="C23" s="190" t="s">
        <v>372</v>
      </c>
      <c r="D23" s="190" t="s">
        <v>371</v>
      </c>
      <c r="E23" s="190" t="s">
        <v>372</v>
      </c>
      <c r="F23" s="190" t="s">
        <v>371</v>
      </c>
      <c r="G23" s="190" t="s">
        <v>372</v>
      </c>
      <c r="H23" s="190" t="s">
        <v>371</v>
      </c>
      <c r="I23" s="190" t="s">
        <v>372</v>
      </c>
      <c r="J23" s="190" t="s">
        <v>371</v>
      </c>
      <c r="K23" s="190" t="s">
        <v>371</v>
      </c>
      <c r="L23" s="190" t="s">
        <v>372</v>
      </c>
      <c r="M23" s="190" t="s">
        <v>371</v>
      </c>
      <c r="N23" s="190" t="s">
        <v>372</v>
      </c>
      <c r="O23" s="190" t="s">
        <v>371</v>
      </c>
      <c r="P23" s="190" t="s">
        <v>372</v>
      </c>
      <c r="Q23" s="190" t="s">
        <v>371</v>
      </c>
      <c r="R23" s="190" t="s">
        <v>372</v>
      </c>
      <c r="S23" s="190" t="s">
        <v>371</v>
      </c>
      <c r="T23" s="190" t="s">
        <v>371</v>
      </c>
      <c r="U23" s="190" t="s">
        <v>371</v>
      </c>
      <c r="V23" s="190" t="s">
        <v>371</v>
      </c>
      <c r="W23" s="190" t="s">
        <v>372</v>
      </c>
      <c r="X23" s="190" t="s">
        <v>371</v>
      </c>
      <c r="Y23" s="190" t="s">
        <v>371</v>
      </c>
      <c r="Z23" s="191" t="s">
        <v>371</v>
      </c>
      <c r="AA23" s="191" t="s">
        <v>371</v>
      </c>
    </row>
    <row r="24" spans="1:27">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189" customFormat="1" ht="31.5">
      <c r="A25" s="252">
        <v>1</v>
      </c>
      <c r="B25" s="252" t="s">
        <v>220</v>
      </c>
      <c r="C25" s="252" t="s">
        <v>220</v>
      </c>
      <c r="D25" s="252" t="s">
        <v>491</v>
      </c>
      <c r="E25" s="252" t="s">
        <v>491</v>
      </c>
      <c r="F25" s="252" t="s">
        <v>492</v>
      </c>
      <c r="G25" s="252" t="s">
        <v>492</v>
      </c>
      <c r="H25" s="252" t="s">
        <v>492</v>
      </c>
      <c r="I25" s="252" t="s">
        <v>492</v>
      </c>
      <c r="J25" s="252" t="s">
        <v>220</v>
      </c>
      <c r="K25" s="252" t="s">
        <v>220</v>
      </c>
      <c r="L25" s="252" t="s">
        <v>220</v>
      </c>
      <c r="M25" s="252" t="s">
        <v>220</v>
      </c>
      <c r="N25" s="252" t="s">
        <v>220</v>
      </c>
      <c r="O25" s="252" t="s">
        <v>491</v>
      </c>
      <c r="P25" s="252" t="s">
        <v>491</v>
      </c>
      <c r="Q25" s="252" t="s">
        <v>220</v>
      </c>
      <c r="R25" s="252" t="s">
        <v>220</v>
      </c>
      <c r="S25" s="252" t="s">
        <v>220</v>
      </c>
      <c r="T25" s="252" t="s">
        <v>220</v>
      </c>
      <c r="U25" s="252" t="s">
        <v>220</v>
      </c>
      <c r="V25" s="252" t="s">
        <v>220</v>
      </c>
      <c r="W25" s="252" t="s">
        <v>220</v>
      </c>
      <c r="X25" s="252" t="s">
        <v>220</v>
      </c>
      <c r="Y25" s="252" t="s">
        <v>220</v>
      </c>
      <c r="Z25" s="252" t="s">
        <v>220</v>
      </c>
      <c r="AA25" s="252" t="s">
        <v>220</v>
      </c>
    </row>
    <row r="26" spans="1:27">
      <c r="X26" s="206"/>
      <c r="Y26" s="207"/>
    </row>
    <row r="27" spans="1:27" s="208" customFormat="1" ht="12.75">
      <c r="A27" s="209"/>
      <c r="B27" s="209"/>
      <c r="C27" s="209"/>
      <c r="E27" s="209"/>
    </row>
    <row r="28" spans="1:27" s="208" customFormat="1" ht="12.75">
      <c r="A28" s="209"/>
      <c r="B28" s="209"/>
      <c r="C28" s="20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ЭN232704_01</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КЛ-0,4/6/10 кВ, г. Владимир (10,49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468</v>
      </c>
      <c r="D22" s="4"/>
      <c r="E22" s="4"/>
      <c r="F22" s="3"/>
      <c r="G22" s="3"/>
      <c r="H22" s="3"/>
      <c r="I22" s="3"/>
      <c r="J22" s="3"/>
      <c r="K22" s="3"/>
      <c r="L22" s="3"/>
      <c r="M22" s="3"/>
      <c r="N22" s="3"/>
      <c r="O22" s="3"/>
      <c r="P22" s="3"/>
    </row>
    <row r="23" spans="1:21" ht="47.25">
      <c r="A23" s="101" t="s">
        <v>59</v>
      </c>
      <c r="B23" s="17" t="s">
        <v>56</v>
      </c>
      <c r="C23" s="103" t="s">
        <v>473</v>
      </c>
    </row>
    <row r="24" spans="1:21" ht="63" customHeight="1">
      <c r="A24" s="101" t="s">
        <v>58</v>
      </c>
      <c r="B24" s="17" t="s">
        <v>278</v>
      </c>
      <c r="C24" s="103" t="s">
        <v>475</v>
      </c>
    </row>
    <row r="25" spans="1:21" ht="63" customHeight="1">
      <c r="A25" s="101" t="s">
        <v>57</v>
      </c>
      <c r="B25" s="17" t="s">
        <v>213</v>
      </c>
      <c r="C25" s="103" t="s">
        <v>476</v>
      </c>
      <c r="E25" s="222"/>
    </row>
    <row r="26" spans="1:21" ht="42.75" customHeight="1">
      <c r="A26" s="101" t="s">
        <v>55</v>
      </c>
      <c r="B26" s="17" t="s">
        <v>162</v>
      </c>
      <c r="C26" s="103" t="s">
        <v>166</v>
      </c>
      <c r="E26" s="223"/>
      <c r="F26" s="224"/>
    </row>
    <row r="27" spans="1:21" ht="59.25" customHeight="1">
      <c r="A27" s="101" t="s">
        <v>54</v>
      </c>
      <c r="B27" s="17" t="s">
        <v>204</v>
      </c>
      <c r="C27" s="103"/>
    </row>
    <row r="28" spans="1:21" ht="42.75" customHeight="1">
      <c r="A28" s="101" t="s">
        <v>52</v>
      </c>
      <c r="B28" s="17" t="s">
        <v>53</v>
      </c>
      <c r="C28" s="103">
        <v>2026</v>
      </c>
    </row>
    <row r="29" spans="1:21" ht="42.75" customHeight="1">
      <c r="A29" s="101" t="s">
        <v>50</v>
      </c>
      <c r="B29" s="16" t="s">
        <v>51</v>
      </c>
      <c r="C29" s="103">
        <v>2029</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ЭN232704_01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КЛ-0,4/6/10 кВ, г. Владимир (10,49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7"/>
      <c r="AB16" s="197"/>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7"/>
      <c r="AB17" s="197"/>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7"/>
      <c r="AB18" s="197"/>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7"/>
      <c r="AB19" s="197"/>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7"/>
      <c r="AB20" s="197"/>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7"/>
      <c r="AB21" s="197"/>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8"/>
      <c r="AB22" s="198"/>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199" t="s">
        <v>392</v>
      </c>
      <c r="B24" s="200" t="s">
        <v>393</v>
      </c>
      <c r="C24" s="199" t="s">
        <v>394</v>
      </c>
      <c r="D24" s="199" t="s">
        <v>395</v>
      </c>
      <c r="E24" s="199" t="s">
        <v>396</v>
      </c>
      <c r="F24" s="199" t="s">
        <v>397</v>
      </c>
      <c r="G24" s="199" t="s">
        <v>398</v>
      </c>
      <c r="H24" s="199" t="s">
        <v>399</v>
      </c>
      <c r="I24" s="199" t="s">
        <v>400</v>
      </c>
      <c r="J24" s="199" t="s">
        <v>401</v>
      </c>
      <c r="K24" s="200" t="s">
        <v>402</v>
      </c>
      <c r="L24" s="200" t="s">
        <v>403</v>
      </c>
      <c r="M24" s="201" t="s">
        <v>404</v>
      </c>
      <c r="N24" s="200" t="s">
        <v>405</v>
      </c>
      <c r="O24" s="199" t="s">
        <v>406</v>
      </c>
      <c r="P24" s="199" t="s">
        <v>407</v>
      </c>
      <c r="Q24" s="199" t="s">
        <v>408</v>
      </c>
      <c r="R24" s="199" t="s">
        <v>399</v>
      </c>
      <c r="S24" s="199" t="s">
        <v>409</v>
      </c>
      <c r="T24" s="199" t="s">
        <v>410</v>
      </c>
      <c r="U24" s="199" t="s">
        <v>411</v>
      </c>
      <c r="V24" s="199" t="s">
        <v>408</v>
      </c>
      <c r="W24" s="202" t="s">
        <v>412</v>
      </c>
      <c r="X24" s="202" t="s">
        <v>413</v>
      </c>
      <c r="Y24" s="202" t="s">
        <v>414</v>
      </c>
      <c r="Z24" s="203" t="s">
        <v>415</v>
      </c>
    </row>
    <row r="25" spans="1:28" ht="16.5" customHeight="1">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15.75">
      <c r="A26" s="192" t="s">
        <v>220</v>
      </c>
      <c r="B26" s="192" t="s">
        <v>220</v>
      </c>
      <c r="C26" s="192" t="s">
        <v>220</v>
      </c>
      <c r="D26" s="192" t="s">
        <v>220</v>
      </c>
      <c r="E26" s="192" t="s">
        <v>220</v>
      </c>
      <c r="F26" s="192" t="s">
        <v>220</v>
      </c>
      <c r="G26" s="192" t="s">
        <v>220</v>
      </c>
      <c r="H26" s="192" t="s">
        <v>220</v>
      </c>
      <c r="I26" s="192" t="s">
        <v>220</v>
      </c>
      <c r="J26" s="192" t="s">
        <v>220</v>
      </c>
      <c r="K26" s="192" t="s">
        <v>220</v>
      </c>
      <c r="L26" s="192" t="s">
        <v>220</v>
      </c>
      <c r="M26" s="192" t="s">
        <v>220</v>
      </c>
      <c r="N26" s="192" t="s">
        <v>220</v>
      </c>
      <c r="O26" s="192" t="s">
        <v>220</v>
      </c>
      <c r="P26" s="192" t="s">
        <v>220</v>
      </c>
      <c r="Q26" s="192" t="s">
        <v>220</v>
      </c>
      <c r="R26" s="192" t="s">
        <v>220</v>
      </c>
      <c r="S26" s="192" t="s">
        <v>220</v>
      </c>
      <c r="T26" s="192" t="s">
        <v>220</v>
      </c>
      <c r="U26" s="192" t="s">
        <v>220</v>
      </c>
      <c r="V26" s="192" t="s">
        <v>220</v>
      </c>
      <c r="W26" s="192" t="s">
        <v>220</v>
      </c>
      <c r="X26" s="192" t="s">
        <v>220</v>
      </c>
      <c r="Y26" s="192" t="s">
        <v>220</v>
      </c>
      <c r="Z26" s="192" t="s">
        <v>220</v>
      </c>
    </row>
    <row r="27" spans="1:28">
      <c r="A27" s="20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ЭN232704_01</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КЛ-0,4/6/10 кВ, г. Владимир (10,49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193" t="s">
        <v>379</v>
      </c>
      <c r="F20" s="193" t="s">
        <v>380</v>
      </c>
      <c r="G20" s="193" t="s">
        <v>381</v>
      </c>
      <c r="H20" s="193" t="s">
        <v>382</v>
      </c>
      <c r="I20" s="193" t="s">
        <v>72</v>
      </c>
      <c r="J20" s="193" t="s">
        <v>383</v>
      </c>
      <c r="K20" s="193" t="s">
        <v>384</v>
      </c>
      <c r="L20" s="194" t="s">
        <v>385</v>
      </c>
      <c r="M20" s="195" t="s">
        <v>386</v>
      </c>
      <c r="N20" s="195" t="s">
        <v>387</v>
      </c>
      <c r="O20" s="195" t="s">
        <v>388</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84" sqref="B84:B87"/>
    </sheetView>
  </sheetViews>
  <sheetFormatPr defaultColWidth="10.28515625" defaultRowHeight="15.75" customHeight="1"/>
  <cols>
    <col min="1" max="1" width="72.140625" style="140" customWidth="1"/>
    <col min="2" max="2" width="28.7109375" style="140" customWidth="1"/>
    <col min="3" max="3" width="19.5703125" style="140" customWidth="1"/>
    <col min="4" max="5" width="24.5703125" style="140" customWidth="1"/>
    <col min="6" max="32" width="19.5703125" style="140" customWidth="1"/>
    <col min="33" max="16384" width="10.28515625" style="140"/>
  </cols>
  <sheetData>
    <row r="1" spans="1:11">
      <c r="K1" s="135" t="s">
        <v>234</v>
      </c>
    </row>
    <row r="2" spans="1:11">
      <c r="K2" s="135" t="s">
        <v>6</v>
      </c>
    </row>
    <row r="3" spans="1:11">
      <c r="K3" s="135" t="s">
        <v>290</v>
      </c>
    </row>
    <row r="4" spans="1:11">
      <c r="K4" s="135"/>
    </row>
    <row r="5" spans="1:11">
      <c r="A5" s="298" t="s">
        <v>482</v>
      </c>
      <c r="B5" s="298"/>
      <c r="C5" s="298"/>
      <c r="D5" s="298"/>
      <c r="E5" s="298"/>
      <c r="F5" s="298"/>
      <c r="G5" s="298"/>
      <c r="H5" s="298"/>
      <c r="I5" s="298"/>
      <c r="J5" s="298"/>
      <c r="K5" s="298"/>
    </row>
    <row r="6" spans="1:11">
      <c r="A6" s="299"/>
      <c r="B6" s="299"/>
      <c r="C6" s="299"/>
      <c r="D6" s="299"/>
      <c r="E6" s="299"/>
      <c r="F6" s="299"/>
      <c r="G6" s="299"/>
      <c r="H6" s="299"/>
      <c r="I6" s="299"/>
    </row>
    <row r="7" spans="1:11">
      <c r="A7" s="300" t="s">
        <v>483</v>
      </c>
      <c r="B7" s="300"/>
      <c r="C7" s="300"/>
      <c r="D7" s="300"/>
      <c r="E7" s="300"/>
      <c r="F7" s="300"/>
      <c r="G7" s="300"/>
      <c r="H7" s="300"/>
      <c r="I7" s="300"/>
      <c r="K7" s="137" t="s">
        <v>291</v>
      </c>
    </row>
    <row r="8" spans="1:11">
      <c r="A8" s="300"/>
      <c r="B8" s="300"/>
      <c r="C8" s="300"/>
      <c r="D8" s="300"/>
      <c r="E8" s="300"/>
      <c r="F8" s="300"/>
      <c r="G8" s="300"/>
      <c r="H8" s="300"/>
      <c r="I8" s="300"/>
      <c r="K8" s="137" t="s">
        <v>292</v>
      </c>
    </row>
    <row r="9" spans="1:11">
      <c r="A9" s="300"/>
      <c r="B9" s="300"/>
      <c r="C9" s="300"/>
      <c r="D9" s="300"/>
      <c r="E9" s="300"/>
      <c r="F9" s="300"/>
      <c r="G9" s="300"/>
      <c r="H9" s="300"/>
      <c r="I9" s="300"/>
      <c r="K9" s="137"/>
    </row>
    <row r="10" spans="1:11">
      <c r="A10" s="300"/>
      <c r="B10" s="300"/>
      <c r="C10" s="300"/>
      <c r="D10" s="300"/>
      <c r="E10" s="300"/>
      <c r="F10" s="300"/>
      <c r="G10" s="300"/>
      <c r="H10" s="300"/>
      <c r="I10" s="300"/>
      <c r="K10" s="138" t="s">
        <v>293</v>
      </c>
    </row>
    <row r="11" spans="1:11">
      <c r="A11" s="300"/>
      <c r="B11" s="300"/>
      <c r="C11" s="300"/>
      <c r="D11" s="300"/>
      <c r="E11" s="300"/>
      <c r="F11" s="300"/>
      <c r="G11" s="300"/>
      <c r="H11" s="300"/>
      <c r="I11" s="300"/>
      <c r="K11" s="137" t="s">
        <v>294</v>
      </c>
    </row>
    <row r="12" spans="1:11">
      <c r="A12" s="139"/>
      <c r="K12" s="137" t="s">
        <v>295</v>
      </c>
    </row>
    <row r="13" spans="1:11" ht="16.5" thickBot="1">
      <c r="A13" s="136" t="s">
        <v>296</v>
      </c>
      <c r="B13" s="136" t="s">
        <v>297</v>
      </c>
      <c r="C13" s="140" t="s">
        <v>298</v>
      </c>
      <c r="D13" s="141"/>
      <c r="E13" s="142"/>
      <c r="F13" s="142"/>
      <c r="G13" s="142"/>
      <c r="H13" s="142"/>
    </row>
    <row r="14" spans="1:11">
      <c r="A14" s="143" t="s">
        <v>299</v>
      </c>
      <c r="B14" s="225">
        <f>31074.4028882944/1.22</f>
        <v>25470.822039585575</v>
      </c>
    </row>
    <row r="15" spans="1:11">
      <c r="A15" s="226" t="s">
        <v>484</v>
      </c>
      <c r="B15" s="227">
        <v>2026</v>
      </c>
    </row>
    <row r="16" spans="1:11" hidden="1">
      <c r="A16" s="226"/>
      <c r="B16" s="228"/>
    </row>
    <row r="17" spans="1:14">
      <c r="A17" s="144" t="s">
        <v>300</v>
      </c>
      <c r="B17" s="147">
        <v>0</v>
      </c>
    </row>
    <row r="18" spans="1:14">
      <c r="A18" s="146" t="s">
        <v>301</v>
      </c>
      <c r="B18" s="227">
        <v>30</v>
      </c>
      <c r="D18" s="139" t="s">
        <v>302</v>
      </c>
    </row>
    <row r="19" spans="1:14" ht="16.5" thickBot="1">
      <c r="A19" s="148" t="s">
        <v>303</v>
      </c>
      <c r="B19" s="229">
        <v>1</v>
      </c>
      <c r="D19" s="297" t="s">
        <v>304</v>
      </c>
      <c r="E19" s="297"/>
      <c r="F19" s="230">
        <f ca="1">IF((B83+B84)&lt;=7,B83+B84,"не окупается")</f>
        <v>2.9580526144539405</v>
      </c>
      <c r="N19" s="149"/>
    </row>
    <row r="20" spans="1:14">
      <c r="A20" s="143" t="s">
        <v>305</v>
      </c>
      <c r="B20" s="147">
        <v>0</v>
      </c>
      <c r="D20" s="297" t="s">
        <v>306</v>
      </c>
      <c r="E20" s="297"/>
      <c r="F20" s="230">
        <f ca="1">IF((B86+B87)&lt;=7,B86+B87,"не окупается")</f>
        <v>5.0282564812677348</v>
      </c>
    </row>
    <row r="21" spans="1:14">
      <c r="A21" s="144" t="s">
        <v>307</v>
      </c>
      <c r="B21" s="227">
        <v>5</v>
      </c>
      <c r="D21" s="297" t="s">
        <v>485</v>
      </c>
      <c r="E21" s="297"/>
      <c r="F21" s="231">
        <f>H80</f>
        <v>617.21645776850073</v>
      </c>
    </row>
    <row r="22" spans="1:14">
      <c r="A22" s="144" t="s">
        <v>308</v>
      </c>
      <c r="B22" s="227">
        <v>10</v>
      </c>
      <c r="D22" s="297" t="s">
        <v>309</v>
      </c>
      <c r="E22" s="297"/>
      <c r="F22" s="232" t="str">
        <f>IF(F21&gt;0,"Да","Нет")</f>
        <v>Да</v>
      </c>
      <c r="I22" s="140" t="s">
        <v>298</v>
      </c>
    </row>
    <row r="23" spans="1:14">
      <c r="A23" s="146" t="s">
        <v>310</v>
      </c>
      <c r="B23" s="147">
        <v>0</v>
      </c>
    </row>
    <row r="24" spans="1:14">
      <c r="A24" s="146" t="s">
        <v>311</v>
      </c>
      <c r="B24" s="147">
        <v>1</v>
      </c>
      <c r="J24" s="140" t="s">
        <v>298</v>
      </c>
    </row>
    <row r="25" spans="1:14">
      <c r="A25" s="144" t="s">
        <v>312</v>
      </c>
      <c r="B25" s="145">
        <v>1</v>
      </c>
    </row>
    <row r="26" spans="1:14">
      <c r="A26" s="150"/>
      <c r="B26" s="151"/>
    </row>
    <row r="27" spans="1:14" ht="16.5" thickBot="1">
      <c r="A27" s="148" t="s">
        <v>313</v>
      </c>
      <c r="B27" s="152">
        <v>0.25</v>
      </c>
    </row>
    <row r="28" spans="1:14">
      <c r="A28" s="153" t="s">
        <v>298</v>
      </c>
      <c r="B28" s="154"/>
    </row>
    <row r="29" spans="1:14">
      <c r="A29" s="144" t="s">
        <v>314</v>
      </c>
      <c r="B29" s="145">
        <v>0</v>
      </c>
    </row>
    <row r="30" spans="1:14">
      <c r="A30" s="155" t="s">
        <v>315</v>
      </c>
      <c r="B30" s="233">
        <f>B14</f>
        <v>25470.822039585575</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486</v>
      </c>
      <c r="B40" s="234">
        <v>0</v>
      </c>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row>
    <row r="41" spans="1:32" s="139" customFormat="1">
      <c r="A41" s="168" t="s">
        <v>487</v>
      </c>
      <c r="B41" s="234">
        <f>200*3</f>
        <v>600</v>
      </c>
      <c r="C41" s="236">
        <f>B41</f>
        <v>600</v>
      </c>
      <c r="D41" s="236">
        <f>C41</f>
        <v>600</v>
      </c>
      <c r="E41" s="236">
        <f t="shared" ref="E41:AF41" si="0">D41</f>
        <v>600</v>
      </c>
      <c r="F41" s="236">
        <f t="shared" si="0"/>
        <v>600</v>
      </c>
      <c r="G41" s="236">
        <f t="shared" si="0"/>
        <v>600</v>
      </c>
      <c r="H41" s="236">
        <f t="shared" si="0"/>
        <v>600</v>
      </c>
      <c r="I41" s="236">
        <f t="shared" si="0"/>
        <v>600</v>
      </c>
      <c r="J41" s="236">
        <f t="shared" si="0"/>
        <v>600</v>
      </c>
      <c r="K41" s="236">
        <f t="shared" si="0"/>
        <v>600</v>
      </c>
      <c r="L41" s="236">
        <f t="shared" si="0"/>
        <v>600</v>
      </c>
      <c r="M41" s="236">
        <f t="shared" si="0"/>
        <v>600</v>
      </c>
      <c r="N41" s="236">
        <f t="shared" si="0"/>
        <v>600</v>
      </c>
      <c r="O41" s="236">
        <f t="shared" si="0"/>
        <v>600</v>
      </c>
      <c r="P41" s="236">
        <f t="shared" si="0"/>
        <v>600</v>
      </c>
      <c r="Q41" s="236">
        <f t="shared" si="0"/>
        <v>600</v>
      </c>
      <c r="R41" s="236">
        <f t="shared" si="0"/>
        <v>600</v>
      </c>
      <c r="S41" s="236">
        <f t="shared" si="0"/>
        <v>600</v>
      </c>
      <c r="T41" s="236">
        <f t="shared" si="0"/>
        <v>600</v>
      </c>
      <c r="U41" s="236">
        <f t="shared" si="0"/>
        <v>600</v>
      </c>
      <c r="V41" s="236">
        <f t="shared" si="0"/>
        <v>600</v>
      </c>
      <c r="W41" s="236">
        <f t="shared" si="0"/>
        <v>600</v>
      </c>
      <c r="X41" s="236">
        <f t="shared" si="0"/>
        <v>600</v>
      </c>
      <c r="Y41" s="236">
        <f t="shared" si="0"/>
        <v>600</v>
      </c>
      <c r="Z41" s="236">
        <f t="shared" si="0"/>
        <v>600</v>
      </c>
      <c r="AA41" s="236">
        <f t="shared" si="0"/>
        <v>600</v>
      </c>
      <c r="AB41" s="236">
        <f t="shared" si="0"/>
        <v>600</v>
      </c>
      <c r="AC41" s="236">
        <f t="shared" si="0"/>
        <v>600</v>
      </c>
      <c r="AD41" s="236">
        <f t="shared" si="0"/>
        <v>600</v>
      </c>
      <c r="AE41" s="236">
        <f t="shared" si="0"/>
        <v>600</v>
      </c>
      <c r="AF41" s="236">
        <f t="shared" si="0"/>
        <v>600</v>
      </c>
    </row>
    <row r="42" spans="1:32" s="139" customFormat="1" ht="16.5" thickBot="1">
      <c r="A42" s="237" t="s">
        <v>315</v>
      </c>
      <c r="B42" s="238">
        <f>B30+B40+B41</f>
        <v>26070.822039585575</v>
      </c>
      <c r="C42" s="238">
        <f>C41</f>
        <v>600</v>
      </c>
      <c r="D42" s="238">
        <f>-B64+D41</f>
        <v>7117.7055098963938</v>
      </c>
      <c r="E42" s="238">
        <f t="shared" ref="E42:AF42" si="1">-C64+E41</f>
        <v>600</v>
      </c>
      <c r="F42" s="238">
        <f t="shared" si="1"/>
        <v>2167.1695271442186</v>
      </c>
      <c r="G42" s="238">
        <f t="shared" si="1"/>
        <v>600</v>
      </c>
      <c r="H42" s="238">
        <f t="shared" si="1"/>
        <v>929.53553145617479</v>
      </c>
      <c r="I42" s="238">
        <f t="shared" si="1"/>
        <v>600</v>
      </c>
      <c r="J42" s="238">
        <f t="shared" si="1"/>
        <v>620.12703253416385</v>
      </c>
      <c r="K42" s="238">
        <f t="shared" si="1"/>
        <v>600</v>
      </c>
      <c r="L42" s="238">
        <f t="shared" si="1"/>
        <v>600</v>
      </c>
      <c r="M42" s="238">
        <f t="shared" si="1"/>
        <v>600</v>
      </c>
      <c r="N42" s="238">
        <f t="shared" si="1"/>
        <v>600</v>
      </c>
      <c r="O42" s="238">
        <f t="shared" si="1"/>
        <v>600</v>
      </c>
      <c r="P42" s="238">
        <f t="shared" si="1"/>
        <v>600</v>
      </c>
      <c r="Q42" s="238">
        <f t="shared" si="1"/>
        <v>600</v>
      </c>
      <c r="R42" s="238">
        <f t="shared" si="1"/>
        <v>600</v>
      </c>
      <c r="S42" s="238">
        <f t="shared" si="1"/>
        <v>600</v>
      </c>
      <c r="T42" s="238">
        <f t="shared" si="1"/>
        <v>600</v>
      </c>
      <c r="U42" s="238">
        <f t="shared" si="1"/>
        <v>600</v>
      </c>
      <c r="V42" s="238">
        <f t="shared" si="1"/>
        <v>600</v>
      </c>
      <c r="W42" s="238">
        <f t="shared" si="1"/>
        <v>600</v>
      </c>
      <c r="X42" s="238">
        <f t="shared" si="1"/>
        <v>600</v>
      </c>
      <c r="Y42" s="238">
        <f t="shared" si="1"/>
        <v>600</v>
      </c>
      <c r="Z42" s="238">
        <f t="shared" si="1"/>
        <v>600</v>
      </c>
      <c r="AA42" s="238">
        <f t="shared" si="1"/>
        <v>600</v>
      </c>
      <c r="AB42" s="238">
        <f t="shared" si="1"/>
        <v>600</v>
      </c>
      <c r="AC42" s="238">
        <f t="shared" si="1"/>
        <v>600</v>
      </c>
      <c r="AD42" s="238">
        <f t="shared" si="1"/>
        <v>600</v>
      </c>
      <c r="AE42" s="238">
        <f t="shared" si="1"/>
        <v>600</v>
      </c>
      <c r="AF42" s="238">
        <f t="shared" si="1"/>
        <v>600</v>
      </c>
    </row>
    <row r="43" spans="1:32" ht="16.5" thickBot="1"/>
    <row r="44" spans="1:32">
      <c r="A44" s="171"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236">
        <v>0</v>
      </c>
      <c r="C45" s="236">
        <v>0</v>
      </c>
      <c r="D45" s="236">
        <v>0</v>
      </c>
      <c r="E45" s="236">
        <v>0</v>
      </c>
      <c r="F45" s="236">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row>
    <row r="46" spans="1:32">
      <c r="A46" s="168" t="s">
        <v>326</v>
      </c>
      <c r="B46" s="236">
        <v>0</v>
      </c>
      <c r="C46" s="236">
        <v>0</v>
      </c>
      <c r="D46" s="236">
        <v>0</v>
      </c>
      <c r="E46" s="236">
        <v>0</v>
      </c>
      <c r="F46" s="236">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6">
        <v>0</v>
      </c>
      <c r="AD46" s="236">
        <v>0</v>
      </c>
      <c r="AE46" s="236">
        <v>0</v>
      </c>
      <c r="AF46" s="236">
        <v>0</v>
      </c>
    </row>
    <row r="47" spans="1:32">
      <c r="A47" s="168" t="s">
        <v>327</v>
      </c>
      <c r="B47" s="236">
        <v>0</v>
      </c>
      <c r="C47" s="236">
        <v>0</v>
      </c>
      <c r="D47" s="236">
        <v>0</v>
      </c>
      <c r="E47" s="236">
        <v>0</v>
      </c>
      <c r="F47" s="236">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6">
        <v>0</v>
      </c>
      <c r="AD47" s="236">
        <v>0</v>
      </c>
      <c r="AE47" s="236">
        <v>0</v>
      </c>
      <c r="AF47" s="236">
        <v>0</v>
      </c>
    </row>
    <row r="48" spans="1:32" ht="16.5" thickBot="1">
      <c r="A48" s="169" t="s">
        <v>328</v>
      </c>
      <c r="B48" s="170">
        <v>0</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row>
    <row r="49" spans="1:32" ht="16.5" thickBot="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row>
    <row r="50" spans="1:32">
      <c r="A50" s="171"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9" customFormat="1" ht="14.25">
      <c r="A51" s="173" t="s">
        <v>330</v>
      </c>
      <c r="B51" s="239">
        <f>B42*$B$19</f>
        <v>26070.822039585575</v>
      </c>
      <c r="C51" s="239">
        <f>C42*$B$19</f>
        <v>600</v>
      </c>
      <c r="D51" s="239">
        <f>D42*$B$19</f>
        <v>7117.7055098963938</v>
      </c>
      <c r="E51" s="239">
        <f t="shared" ref="E51:AF51" si="2">E42*$B$19</f>
        <v>600</v>
      </c>
      <c r="F51" s="239">
        <f t="shared" si="2"/>
        <v>2167.1695271442186</v>
      </c>
      <c r="G51" s="239">
        <f t="shared" si="2"/>
        <v>600</v>
      </c>
      <c r="H51" s="239">
        <f t="shared" si="2"/>
        <v>929.53553145617479</v>
      </c>
      <c r="I51" s="239">
        <f t="shared" si="2"/>
        <v>600</v>
      </c>
      <c r="J51" s="239">
        <f t="shared" si="2"/>
        <v>620.12703253416385</v>
      </c>
      <c r="K51" s="239">
        <f t="shared" si="2"/>
        <v>600</v>
      </c>
      <c r="L51" s="239">
        <f t="shared" si="2"/>
        <v>600</v>
      </c>
      <c r="M51" s="239">
        <f t="shared" si="2"/>
        <v>600</v>
      </c>
      <c r="N51" s="239">
        <f t="shared" si="2"/>
        <v>600</v>
      </c>
      <c r="O51" s="239">
        <f t="shared" si="2"/>
        <v>600</v>
      </c>
      <c r="P51" s="239">
        <f t="shared" si="2"/>
        <v>600</v>
      </c>
      <c r="Q51" s="239">
        <f t="shared" si="2"/>
        <v>600</v>
      </c>
      <c r="R51" s="239">
        <f t="shared" si="2"/>
        <v>600</v>
      </c>
      <c r="S51" s="239">
        <f t="shared" si="2"/>
        <v>600</v>
      </c>
      <c r="T51" s="239">
        <f t="shared" si="2"/>
        <v>600</v>
      </c>
      <c r="U51" s="239">
        <f t="shared" si="2"/>
        <v>600</v>
      </c>
      <c r="V51" s="239">
        <f t="shared" si="2"/>
        <v>600</v>
      </c>
      <c r="W51" s="239">
        <f t="shared" si="2"/>
        <v>600</v>
      </c>
      <c r="X51" s="239">
        <f t="shared" si="2"/>
        <v>600</v>
      </c>
      <c r="Y51" s="239">
        <f t="shared" si="2"/>
        <v>600</v>
      </c>
      <c r="Z51" s="239">
        <f t="shared" si="2"/>
        <v>600</v>
      </c>
      <c r="AA51" s="239">
        <f t="shared" si="2"/>
        <v>600</v>
      </c>
      <c r="AB51" s="239">
        <f t="shared" si="2"/>
        <v>600</v>
      </c>
      <c r="AC51" s="239">
        <f t="shared" si="2"/>
        <v>600</v>
      </c>
      <c r="AD51" s="239">
        <f t="shared" si="2"/>
        <v>600</v>
      </c>
      <c r="AE51" s="239">
        <f t="shared" si="2"/>
        <v>600</v>
      </c>
      <c r="AF51" s="239">
        <f t="shared" si="2"/>
        <v>600</v>
      </c>
    </row>
    <row r="52" spans="1:32">
      <c r="A52" s="168" t="s">
        <v>331</v>
      </c>
      <c r="B52" s="240">
        <f t="shared" ref="B52:AF52" si="3">SUM(B53:B58)</f>
        <v>0</v>
      </c>
      <c r="C52" s="240">
        <f t="shared" si="3"/>
        <v>0</v>
      </c>
      <c r="D52" s="240">
        <f>SUM(D53:D58)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c r="P52" s="240">
        <f t="shared" si="3"/>
        <v>0</v>
      </c>
      <c r="Q52" s="240">
        <f t="shared" si="3"/>
        <v>0</v>
      </c>
      <c r="R52" s="240">
        <f t="shared" si="3"/>
        <v>0</v>
      </c>
      <c r="S52" s="240">
        <f t="shared" si="3"/>
        <v>0</v>
      </c>
      <c r="T52" s="240">
        <f t="shared" si="3"/>
        <v>0</v>
      </c>
      <c r="U52" s="240">
        <f t="shared" si="3"/>
        <v>0</v>
      </c>
      <c r="V52" s="240">
        <f t="shared" si="3"/>
        <v>0</v>
      </c>
      <c r="W52" s="240">
        <f t="shared" si="3"/>
        <v>0</v>
      </c>
      <c r="X52" s="240">
        <f t="shared" si="3"/>
        <v>0</v>
      </c>
      <c r="Y52" s="240">
        <f t="shared" si="3"/>
        <v>0</v>
      </c>
      <c r="Z52" s="240">
        <f t="shared" si="3"/>
        <v>0</v>
      </c>
      <c r="AA52" s="240">
        <f t="shared" si="3"/>
        <v>0</v>
      </c>
      <c r="AB52" s="240">
        <f t="shared" si="3"/>
        <v>0</v>
      </c>
      <c r="AC52" s="240">
        <f t="shared" si="3"/>
        <v>0</v>
      </c>
      <c r="AD52" s="240">
        <f t="shared" si="3"/>
        <v>0</v>
      </c>
      <c r="AE52" s="240">
        <f t="shared" si="3"/>
        <v>0</v>
      </c>
      <c r="AF52" s="240">
        <f t="shared" si="3"/>
        <v>0</v>
      </c>
    </row>
    <row r="53" spans="1:32">
      <c r="A53" s="174" t="s">
        <v>332</v>
      </c>
      <c r="B53" s="240">
        <f t="shared" ref="B53:AF53" si="4">-IF(B$39&lt;=$B$24,0,$B$20*(1+B$41)*$B$19)</f>
        <v>0</v>
      </c>
      <c r="C53" s="240">
        <f t="shared" si="4"/>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c r="AC53" s="240">
        <f t="shared" si="4"/>
        <v>0</v>
      </c>
      <c r="AD53" s="240">
        <f t="shared" si="4"/>
        <v>0</v>
      </c>
      <c r="AE53" s="240">
        <f t="shared" si="4"/>
        <v>0</v>
      </c>
      <c r="AF53" s="240">
        <f t="shared" si="4"/>
        <v>0</v>
      </c>
    </row>
    <row r="54" spans="1:32">
      <c r="A54" s="174" t="s">
        <v>310</v>
      </c>
      <c r="B54" s="240">
        <f>-IF(B$39&lt;=$B$24,0,$B$23*(1+B$41)*$B$19)</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row>
    <row r="55" spans="1:32" hidden="1">
      <c r="A55" s="174" t="s">
        <v>298</v>
      </c>
      <c r="B55" s="240">
        <f t="shared" ref="B55:AF55" si="5">-IF(B$39&lt;=$B$24,0,$B$26*(1+B$41)*$B$19)</f>
        <v>0</v>
      </c>
      <c r="C55" s="240">
        <f t="shared" si="5"/>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c r="AC55" s="240">
        <f t="shared" si="5"/>
        <v>0</v>
      </c>
      <c r="AD55" s="240">
        <f t="shared" si="5"/>
        <v>0</v>
      </c>
      <c r="AE55" s="240">
        <f t="shared" si="5"/>
        <v>0</v>
      </c>
      <c r="AF55" s="240">
        <f t="shared" si="5"/>
        <v>0</v>
      </c>
    </row>
    <row r="56" spans="1:32" hidden="1">
      <c r="A56" s="174" t="s">
        <v>298</v>
      </c>
      <c r="B56" s="240">
        <f t="shared" ref="B56:AF56" si="6">-IF(B$39&lt;=$B$24,0,$B$28*(1+B$41)*$B$19*365)</f>
        <v>0</v>
      </c>
      <c r="C56" s="240">
        <f t="shared" si="6"/>
        <v>0</v>
      </c>
      <c r="D56" s="240">
        <f t="shared" si="6"/>
        <v>0</v>
      </c>
      <c r="E56" s="240">
        <f t="shared" si="6"/>
        <v>0</v>
      </c>
      <c r="F56" s="240">
        <f t="shared" si="6"/>
        <v>0</v>
      </c>
      <c r="G56" s="240">
        <f t="shared" si="6"/>
        <v>0</v>
      </c>
      <c r="H56" s="240">
        <f t="shared" si="6"/>
        <v>0</v>
      </c>
      <c r="I56" s="240">
        <f t="shared" si="6"/>
        <v>0</v>
      </c>
      <c r="J56" s="240">
        <f t="shared" si="6"/>
        <v>0</v>
      </c>
      <c r="K56" s="240">
        <f t="shared" si="6"/>
        <v>0</v>
      </c>
      <c r="L56" s="240">
        <f t="shared" si="6"/>
        <v>0</v>
      </c>
      <c r="M56" s="240">
        <f t="shared" si="6"/>
        <v>0</v>
      </c>
      <c r="N56" s="240">
        <f t="shared" si="6"/>
        <v>0</v>
      </c>
      <c r="O56" s="240">
        <f t="shared" si="6"/>
        <v>0</v>
      </c>
      <c r="P56" s="240">
        <f t="shared" si="6"/>
        <v>0</v>
      </c>
      <c r="Q56" s="240">
        <f t="shared" si="6"/>
        <v>0</v>
      </c>
      <c r="R56" s="240">
        <f t="shared" si="6"/>
        <v>0</v>
      </c>
      <c r="S56" s="240">
        <f t="shared" si="6"/>
        <v>0</v>
      </c>
      <c r="T56" s="240">
        <f t="shared" si="6"/>
        <v>0</v>
      </c>
      <c r="U56" s="240">
        <f t="shared" si="6"/>
        <v>0</v>
      </c>
      <c r="V56" s="240">
        <f t="shared" si="6"/>
        <v>0</v>
      </c>
      <c r="W56" s="240">
        <f t="shared" si="6"/>
        <v>0</v>
      </c>
      <c r="X56" s="240">
        <f t="shared" si="6"/>
        <v>0</v>
      </c>
      <c r="Y56" s="240">
        <f t="shared" si="6"/>
        <v>0</v>
      </c>
      <c r="Z56" s="240">
        <f t="shared" si="6"/>
        <v>0</v>
      </c>
      <c r="AA56" s="240">
        <f t="shared" si="6"/>
        <v>0</v>
      </c>
      <c r="AB56" s="240">
        <f t="shared" si="6"/>
        <v>0</v>
      </c>
      <c r="AC56" s="240">
        <f t="shared" si="6"/>
        <v>0</v>
      </c>
      <c r="AD56" s="240">
        <f t="shared" si="6"/>
        <v>0</v>
      </c>
      <c r="AE56" s="240">
        <f t="shared" si="6"/>
        <v>0</v>
      </c>
      <c r="AF56" s="240">
        <f t="shared" si="6"/>
        <v>0</v>
      </c>
    </row>
    <row r="57" spans="1:32" hidden="1">
      <c r="A57" s="174" t="s">
        <v>298</v>
      </c>
      <c r="B57" s="240">
        <f t="shared" ref="B57:AF57" si="7">-IF(B$39&lt;=$B$24,0,$B$29*(1+B$41)*12)</f>
        <v>0</v>
      </c>
      <c r="C57" s="240">
        <f t="shared" si="7"/>
        <v>0</v>
      </c>
      <c r="D57" s="240">
        <f t="shared" si="7"/>
        <v>0</v>
      </c>
      <c r="E57" s="240">
        <f t="shared" si="7"/>
        <v>0</v>
      </c>
      <c r="F57" s="240">
        <f t="shared" si="7"/>
        <v>0</v>
      </c>
      <c r="G57" s="240">
        <f t="shared" si="7"/>
        <v>0</v>
      </c>
      <c r="H57" s="240">
        <f t="shared" si="7"/>
        <v>0</v>
      </c>
      <c r="I57" s="240">
        <f t="shared" si="7"/>
        <v>0</v>
      </c>
      <c r="J57" s="240">
        <f t="shared" si="7"/>
        <v>0</v>
      </c>
      <c r="K57" s="240">
        <f t="shared" si="7"/>
        <v>0</v>
      </c>
      <c r="L57" s="240">
        <f t="shared" si="7"/>
        <v>0</v>
      </c>
      <c r="M57" s="240">
        <f t="shared" si="7"/>
        <v>0</v>
      </c>
      <c r="N57" s="240">
        <f t="shared" si="7"/>
        <v>0</v>
      </c>
      <c r="O57" s="240">
        <f t="shared" si="7"/>
        <v>0</v>
      </c>
      <c r="P57" s="240">
        <f t="shared" si="7"/>
        <v>0</v>
      </c>
      <c r="Q57" s="240">
        <f t="shared" si="7"/>
        <v>0</v>
      </c>
      <c r="R57" s="240">
        <f t="shared" si="7"/>
        <v>0</v>
      </c>
      <c r="S57" s="240">
        <f t="shared" si="7"/>
        <v>0</v>
      </c>
      <c r="T57" s="240">
        <f t="shared" si="7"/>
        <v>0</v>
      </c>
      <c r="U57" s="240">
        <f t="shared" si="7"/>
        <v>0</v>
      </c>
      <c r="V57" s="240">
        <f t="shared" si="7"/>
        <v>0</v>
      </c>
      <c r="W57" s="240">
        <f t="shared" si="7"/>
        <v>0</v>
      </c>
      <c r="X57" s="240">
        <f t="shared" si="7"/>
        <v>0</v>
      </c>
      <c r="Y57" s="240">
        <f t="shared" si="7"/>
        <v>0</v>
      </c>
      <c r="Z57" s="240">
        <f t="shared" si="7"/>
        <v>0</v>
      </c>
      <c r="AA57" s="240">
        <f t="shared" si="7"/>
        <v>0</v>
      </c>
      <c r="AB57" s="240">
        <f t="shared" si="7"/>
        <v>0</v>
      </c>
      <c r="AC57" s="240">
        <f t="shared" si="7"/>
        <v>0</v>
      </c>
      <c r="AD57" s="240">
        <f t="shared" si="7"/>
        <v>0</v>
      </c>
      <c r="AE57" s="240">
        <f t="shared" si="7"/>
        <v>0</v>
      </c>
      <c r="AF57" s="240">
        <f t="shared" si="7"/>
        <v>0</v>
      </c>
    </row>
    <row r="58" spans="1:32">
      <c r="A58" s="175" t="s">
        <v>488</v>
      </c>
      <c r="B58" s="241">
        <v>0</v>
      </c>
      <c r="C58" s="241">
        <f t="shared" ref="C58:AF58" si="8">-(IF(C39&lt;=$B$18,IF($B$16="да",($B$14*0.126-($B$14*0.126/$B$18)*C39)*0.022,0),0))</f>
        <v>0</v>
      </c>
      <c r="D58" s="241">
        <f t="shared" si="8"/>
        <v>0</v>
      </c>
      <c r="E58" s="241">
        <f t="shared" si="8"/>
        <v>0</v>
      </c>
      <c r="F58" s="241">
        <f t="shared" si="8"/>
        <v>0</v>
      </c>
      <c r="G58" s="241">
        <f t="shared" si="8"/>
        <v>0</v>
      </c>
      <c r="H58" s="241">
        <f t="shared" si="8"/>
        <v>0</v>
      </c>
      <c r="I58" s="241">
        <f t="shared" si="8"/>
        <v>0</v>
      </c>
      <c r="J58" s="241">
        <f t="shared" si="8"/>
        <v>0</v>
      </c>
      <c r="K58" s="241">
        <f t="shared" si="8"/>
        <v>0</v>
      </c>
      <c r="L58" s="241">
        <f t="shared" si="8"/>
        <v>0</v>
      </c>
      <c r="M58" s="241">
        <f t="shared" si="8"/>
        <v>0</v>
      </c>
      <c r="N58" s="241">
        <f t="shared" si="8"/>
        <v>0</v>
      </c>
      <c r="O58" s="241">
        <f t="shared" si="8"/>
        <v>0</v>
      </c>
      <c r="P58" s="241">
        <f t="shared" si="8"/>
        <v>0</v>
      </c>
      <c r="Q58" s="241">
        <f t="shared" si="8"/>
        <v>0</v>
      </c>
      <c r="R58" s="241">
        <f t="shared" si="8"/>
        <v>0</v>
      </c>
      <c r="S58" s="241">
        <f t="shared" si="8"/>
        <v>0</v>
      </c>
      <c r="T58" s="241">
        <f t="shared" si="8"/>
        <v>0</v>
      </c>
      <c r="U58" s="241">
        <f t="shared" si="8"/>
        <v>0</v>
      </c>
      <c r="V58" s="241">
        <f t="shared" si="8"/>
        <v>0</v>
      </c>
      <c r="W58" s="241">
        <f t="shared" si="8"/>
        <v>0</v>
      </c>
      <c r="X58" s="241">
        <f t="shared" si="8"/>
        <v>0</v>
      </c>
      <c r="Y58" s="241">
        <f t="shared" si="8"/>
        <v>0</v>
      </c>
      <c r="Z58" s="241">
        <f t="shared" si="8"/>
        <v>0</v>
      </c>
      <c r="AA58" s="241">
        <f t="shared" si="8"/>
        <v>0</v>
      </c>
      <c r="AB58" s="241">
        <f t="shared" si="8"/>
        <v>0</v>
      </c>
      <c r="AC58" s="241">
        <f t="shared" si="8"/>
        <v>0</v>
      </c>
      <c r="AD58" s="241">
        <f t="shared" si="8"/>
        <v>0</v>
      </c>
      <c r="AE58" s="241">
        <f t="shared" si="8"/>
        <v>0</v>
      </c>
      <c r="AF58" s="241">
        <f t="shared" si="8"/>
        <v>0</v>
      </c>
    </row>
    <row r="59" spans="1:32" s="139" customFormat="1" ht="14.25">
      <c r="A59" s="176" t="s">
        <v>333</v>
      </c>
      <c r="B59" s="239">
        <f>B51+B52</f>
        <v>26070.822039585575</v>
      </c>
      <c r="C59" s="239">
        <f>C51+C52</f>
        <v>600</v>
      </c>
      <c r="D59" s="239">
        <f>D51+D52</f>
        <v>7117.7055098963938</v>
      </c>
      <c r="E59" s="239">
        <f t="shared" ref="E59:AF59" si="9">E51+E52</f>
        <v>600</v>
      </c>
      <c r="F59" s="239">
        <f t="shared" si="9"/>
        <v>2167.1695271442186</v>
      </c>
      <c r="G59" s="239">
        <f t="shared" si="9"/>
        <v>600</v>
      </c>
      <c r="H59" s="239">
        <f t="shared" si="9"/>
        <v>929.53553145617479</v>
      </c>
      <c r="I59" s="239">
        <f t="shared" si="9"/>
        <v>600</v>
      </c>
      <c r="J59" s="239">
        <f t="shared" si="9"/>
        <v>620.12703253416385</v>
      </c>
      <c r="K59" s="239">
        <f t="shared" si="9"/>
        <v>600</v>
      </c>
      <c r="L59" s="239">
        <f t="shared" si="9"/>
        <v>600</v>
      </c>
      <c r="M59" s="239">
        <f t="shared" si="9"/>
        <v>600</v>
      </c>
      <c r="N59" s="239">
        <f t="shared" si="9"/>
        <v>600</v>
      </c>
      <c r="O59" s="239">
        <f t="shared" si="9"/>
        <v>600</v>
      </c>
      <c r="P59" s="239">
        <f t="shared" si="9"/>
        <v>600</v>
      </c>
      <c r="Q59" s="239">
        <f t="shared" si="9"/>
        <v>600</v>
      </c>
      <c r="R59" s="239">
        <f t="shared" si="9"/>
        <v>600</v>
      </c>
      <c r="S59" s="239">
        <f t="shared" si="9"/>
        <v>600</v>
      </c>
      <c r="T59" s="239">
        <f t="shared" si="9"/>
        <v>600</v>
      </c>
      <c r="U59" s="239">
        <f t="shared" si="9"/>
        <v>600</v>
      </c>
      <c r="V59" s="239">
        <f t="shared" si="9"/>
        <v>600</v>
      </c>
      <c r="W59" s="239">
        <f t="shared" si="9"/>
        <v>600</v>
      </c>
      <c r="X59" s="239">
        <f t="shared" si="9"/>
        <v>600</v>
      </c>
      <c r="Y59" s="239">
        <f t="shared" si="9"/>
        <v>600</v>
      </c>
      <c r="Z59" s="239">
        <f t="shared" si="9"/>
        <v>600</v>
      </c>
      <c r="AA59" s="239">
        <f t="shared" si="9"/>
        <v>600</v>
      </c>
      <c r="AB59" s="239">
        <f t="shared" si="9"/>
        <v>600</v>
      </c>
      <c r="AC59" s="239">
        <f t="shared" si="9"/>
        <v>600</v>
      </c>
      <c r="AD59" s="239">
        <f t="shared" si="9"/>
        <v>600</v>
      </c>
      <c r="AE59" s="239">
        <f t="shared" si="9"/>
        <v>600</v>
      </c>
      <c r="AF59" s="239">
        <f t="shared" si="9"/>
        <v>600</v>
      </c>
    </row>
    <row r="60" spans="1:32">
      <c r="A60" s="174" t="s">
        <v>334</v>
      </c>
      <c r="B60" s="240">
        <v>0</v>
      </c>
      <c r="C60" s="240">
        <f t="shared" ref="C60:AF60" si="10">IF(C39&lt;=$B$18,-$B$14/$B$18,0)</f>
        <v>-849.02740131951919</v>
      </c>
      <c r="D60" s="240">
        <f t="shared" si="10"/>
        <v>-849.02740131951919</v>
      </c>
      <c r="E60" s="240">
        <f t="shared" si="10"/>
        <v>-849.02740131951919</v>
      </c>
      <c r="F60" s="240">
        <f t="shared" si="10"/>
        <v>-849.02740131951919</v>
      </c>
      <c r="G60" s="240">
        <f t="shared" si="10"/>
        <v>-849.02740131951919</v>
      </c>
      <c r="H60" s="240">
        <f t="shared" si="10"/>
        <v>-849.02740131951919</v>
      </c>
      <c r="I60" s="240">
        <f t="shared" si="10"/>
        <v>-849.02740131951919</v>
      </c>
      <c r="J60" s="240">
        <f t="shared" si="10"/>
        <v>-849.02740131951919</v>
      </c>
      <c r="K60" s="240">
        <f t="shared" si="10"/>
        <v>-849.02740131951919</v>
      </c>
      <c r="L60" s="240">
        <f t="shared" si="10"/>
        <v>-849.02740131951919</v>
      </c>
      <c r="M60" s="240">
        <f t="shared" si="10"/>
        <v>-849.02740131951919</v>
      </c>
      <c r="N60" s="240">
        <f t="shared" si="10"/>
        <v>-849.02740131951919</v>
      </c>
      <c r="O60" s="240">
        <f t="shared" si="10"/>
        <v>-849.02740131951919</v>
      </c>
      <c r="P60" s="240">
        <f t="shared" si="10"/>
        <v>-849.02740131951919</v>
      </c>
      <c r="Q60" s="240">
        <f t="shared" si="10"/>
        <v>-849.02740131951919</v>
      </c>
      <c r="R60" s="240">
        <f t="shared" si="10"/>
        <v>-849.02740131951919</v>
      </c>
      <c r="S60" s="240">
        <f t="shared" si="10"/>
        <v>-849.02740131951919</v>
      </c>
      <c r="T60" s="240">
        <f t="shared" si="10"/>
        <v>-849.02740131951919</v>
      </c>
      <c r="U60" s="240">
        <f t="shared" si="10"/>
        <v>-849.02740131951919</v>
      </c>
      <c r="V60" s="240">
        <f t="shared" si="10"/>
        <v>-849.02740131951919</v>
      </c>
      <c r="W60" s="240">
        <f t="shared" si="10"/>
        <v>-849.02740131951919</v>
      </c>
      <c r="X60" s="240">
        <f t="shared" si="10"/>
        <v>-849.02740131951919</v>
      </c>
      <c r="Y60" s="240">
        <f t="shared" si="10"/>
        <v>-849.02740131951919</v>
      </c>
      <c r="Z60" s="240">
        <f t="shared" si="10"/>
        <v>-849.02740131951919</v>
      </c>
      <c r="AA60" s="240">
        <f t="shared" si="10"/>
        <v>-849.02740131951919</v>
      </c>
      <c r="AB60" s="240">
        <f t="shared" si="10"/>
        <v>-849.02740131951919</v>
      </c>
      <c r="AC60" s="240">
        <f t="shared" si="10"/>
        <v>-849.02740131951919</v>
      </c>
      <c r="AD60" s="240">
        <f t="shared" si="10"/>
        <v>-849.02740131951919</v>
      </c>
      <c r="AE60" s="240">
        <f t="shared" si="10"/>
        <v>-849.02740131951919</v>
      </c>
      <c r="AF60" s="240">
        <f t="shared" si="10"/>
        <v>-849.02740131951919</v>
      </c>
    </row>
    <row r="61" spans="1:32" s="139" customFormat="1" ht="14.25">
      <c r="A61" s="176" t="s">
        <v>335</v>
      </c>
      <c r="B61" s="239">
        <f>B59+B60</f>
        <v>26070.822039585575</v>
      </c>
      <c r="C61" s="239">
        <f>C59+C60</f>
        <v>-249.02740131951919</v>
      </c>
      <c r="D61" s="239">
        <f>D59+D60</f>
        <v>6268.6781085768744</v>
      </c>
      <c r="E61" s="239">
        <f t="shared" ref="E61:AF61" si="11">E59+E60</f>
        <v>-249.02740131951919</v>
      </c>
      <c r="F61" s="239">
        <f t="shared" si="11"/>
        <v>1318.1421258246994</v>
      </c>
      <c r="G61" s="239">
        <f t="shared" si="11"/>
        <v>-249.02740131951919</v>
      </c>
      <c r="H61" s="239">
        <f t="shared" si="11"/>
        <v>80.508130136655609</v>
      </c>
      <c r="I61" s="239">
        <f t="shared" si="11"/>
        <v>-249.02740131951919</v>
      </c>
      <c r="J61" s="239">
        <f t="shared" si="11"/>
        <v>-228.90036878535534</v>
      </c>
      <c r="K61" s="239">
        <f t="shared" si="11"/>
        <v>-249.02740131951919</v>
      </c>
      <c r="L61" s="239">
        <f t="shared" si="11"/>
        <v>-249.02740131951919</v>
      </c>
      <c r="M61" s="239">
        <f t="shared" si="11"/>
        <v>-249.02740131951919</v>
      </c>
      <c r="N61" s="239">
        <f t="shared" si="11"/>
        <v>-249.02740131951919</v>
      </c>
      <c r="O61" s="239">
        <f t="shared" si="11"/>
        <v>-249.02740131951919</v>
      </c>
      <c r="P61" s="239">
        <f t="shared" si="11"/>
        <v>-249.02740131951919</v>
      </c>
      <c r="Q61" s="239">
        <f t="shared" si="11"/>
        <v>-249.02740131951919</v>
      </c>
      <c r="R61" s="239">
        <f t="shared" si="11"/>
        <v>-249.02740131951919</v>
      </c>
      <c r="S61" s="239">
        <f t="shared" si="11"/>
        <v>-249.02740131951919</v>
      </c>
      <c r="T61" s="239">
        <f t="shared" si="11"/>
        <v>-249.02740131951919</v>
      </c>
      <c r="U61" s="239">
        <f t="shared" si="11"/>
        <v>-249.02740131951919</v>
      </c>
      <c r="V61" s="239">
        <f t="shared" si="11"/>
        <v>-249.02740131951919</v>
      </c>
      <c r="W61" s="239">
        <f t="shared" si="11"/>
        <v>-249.02740131951919</v>
      </c>
      <c r="X61" s="239">
        <f t="shared" si="11"/>
        <v>-249.02740131951919</v>
      </c>
      <c r="Y61" s="239">
        <f t="shared" si="11"/>
        <v>-249.02740131951919</v>
      </c>
      <c r="Z61" s="239">
        <f t="shared" si="11"/>
        <v>-249.02740131951919</v>
      </c>
      <c r="AA61" s="239">
        <f t="shared" si="11"/>
        <v>-249.02740131951919</v>
      </c>
      <c r="AB61" s="239">
        <f t="shared" si="11"/>
        <v>-249.02740131951919</v>
      </c>
      <c r="AC61" s="239">
        <f t="shared" si="11"/>
        <v>-249.02740131951919</v>
      </c>
      <c r="AD61" s="239">
        <f t="shared" si="11"/>
        <v>-249.02740131951919</v>
      </c>
      <c r="AE61" s="239">
        <f t="shared" si="11"/>
        <v>-249.02740131951919</v>
      </c>
      <c r="AF61" s="239">
        <f t="shared" si="11"/>
        <v>-249.02740131951919</v>
      </c>
    </row>
    <row r="62" spans="1:32">
      <c r="A62" s="174" t="s">
        <v>336</v>
      </c>
      <c r="B62" s="240">
        <f t="shared" ref="B62:AF62" si="12">-B48</f>
        <v>0</v>
      </c>
      <c r="C62" s="240">
        <f t="shared" si="12"/>
        <v>0</v>
      </c>
      <c r="D62" s="240">
        <f t="shared" si="12"/>
        <v>0</v>
      </c>
      <c r="E62" s="240">
        <f t="shared" si="12"/>
        <v>0</v>
      </c>
      <c r="F62" s="240">
        <f t="shared" si="12"/>
        <v>0</v>
      </c>
      <c r="G62" s="240">
        <f t="shared" si="12"/>
        <v>0</v>
      </c>
      <c r="H62" s="240">
        <f t="shared" si="12"/>
        <v>0</v>
      </c>
      <c r="I62" s="240">
        <f t="shared" si="12"/>
        <v>0</v>
      </c>
      <c r="J62" s="240">
        <f t="shared" si="12"/>
        <v>0</v>
      </c>
      <c r="K62" s="240">
        <f t="shared" si="12"/>
        <v>0</v>
      </c>
      <c r="L62" s="240">
        <f t="shared" si="12"/>
        <v>0</v>
      </c>
      <c r="M62" s="240">
        <f t="shared" si="12"/>
        <v>0</v>
      </c>
      <c r="N62" s="240">
        <f t="shared" si="12"/>
        <v>0</v>
      </c>
      <c r="O62" s="240">
        <f t="shared" si="12"/>
        <v>0</v>
      </c>
      <c r="P62" s="240">
        <f t="shared" si="12"/>
        <v>0</v>
      </c>
      <c r="Q62" s="240">
        <f t="shared" si="12"/>
        <v>0</v>
      </c>
      <c r="R62" s="240">
        <f t="shared" si="12"/>
        <v>0</v>
      </c>
      <c r="S62" s="240">
        <f t="shared" si="12"/>
        <v>0</v>
      </c>
      <c r="T62" s="240">
        <f t="shared" si="12"/>
        <v>0</v>
      </c>
      <c r="U62" s="240">
        <f t="shared" si="12"/>
        <v>0</v>
      </c>
      <c r="V62" s="240">
        <f t="shared" si="12"/>
        <v>0</v>
      </c>
      <c r="W62" s="240">
        <f t="shared" si="12"/>
        <v>0</v>
      </c>
      <c r="X62" s="240">
        <f t="shared" si="12"/>
        <v>0</v>
      </c>
      <c r="Y62" s="240">
        <f t="shared" si="12"/>
        <v>0</v>
      </c>
      <c r="Z62" s="240">
        <f t="shared" si="12"/>
        <v>0</v>
      </c>
      <c r="AA62" s="240">
        <f t="shared" si="12"/>
        <v>0</v>
      </c>
      <c r="AB62" s="240">
        <f t="shared" si="12"/>
        <v>0</v>
      </c>
      <c r="AC62" s="240">
        <f t="shared" si="12"/>
        <v>0</v>
      </c>
      <c r="AD62" s="240">
        <f t="shared" si="12"/>
        <v>0</v>
      </c>
      <c r="AE62" s="240">
        <f t="shared" si="12"/>
        <v>0</v>
      </c>
      <c r="AF62" s="240">
        <f t="shared" si="12"/>
        <v>0</v>
      </c>
    </row>
    <row r="63" spans="1:32" s="139" customFormat="1" ht="14.25">
      <c r="A63" s="176" t="s">
        <v>337</v>
      </c>
      <c r="B63" s="239">
        <f>B61+B62</f>
        <v>26070.822039585575</v>
      </c>
      <c r="C63" s="239">
        <f>C61+C62</f>
        <v>-249.02740131951919</v>
      </c>
      <c r="D63" s="239">
        <f>D61+D62</f>
        <v>6268.6781085768744</v>
      </c>
      <c r="E63" s="239">
        <f t="shared" ref="E63:AF63" si="13">E61+E62</f>
        <v>-249.02740131951919</v>
      </c>
      <c r="F63" s="239">
        <f t="shared" si="13"/>
        <v>1318.1421258246994</v>
      </c>
      <c r="G63" s="239">
        <f t="shared" si="13"/>
        <v>-249.02740131951919</v>
      </c>
      <c r="H63" s="239">
        <f t="shared" si="13"/>
        <v>80.508130136655609</v>
      </c>
      <c r="I63" s="239">
        <f t="shared" si="13"/>
        <v>-249.02740131951919</v>
      </c>
      <c r="J63" s="239">
        <f t="shared" si="13"/>
        <v>-228.90036878535534</v>
      </c>
      <c r="K63" s="239">
        <f t="shared" si="13"/>
        <v>-249.02740131951919</v>
      </c>
      <c r="L63" s="239">
        <f t="shared" si="13"/>
        <v>-249.02740131951919</v>
      </c>
      <c r="M63" s="239">
        <f t="shared" si="13"/>
        <v>-249.02740131951919</v>
      </c>
      <c r="N63" s="239">
        <f t="shared" si="13"/>
        <v>-249.02740131951919</v>
      </c>
      <c r="O63" s="239">
        <f t="shared" si="13"/>
        <v>-249.02740131951919</v>
      </c>
      <c r="P63" s="239">
        <f t="shared" si="13"/>
        <v>-249.02740131951919</v>
      </c>
      <c r="Q63" s="239">
        <f t="shared" si="13"/>
        <v>-249.02740131951919</v>
      </c>
      <c r="R63" s="239">
        <f t="shared" si="13"/>
        <v>-249.02740131951919</v>
      </c>
      <c r="S63" s="239">
        <f t="shared" si="13"/>
        <v>-249.02740131951919</v>
      </c>
      <c r="T63" s="239">
        <f t="shared" si="13"/>
        <v>-249.02740131951919</v>
      </c>
      <c r="U63" s="239">
        <f t="shared" si="13"/>
        <v>-249.02740131951919</v>
      </c>
      <c r="V63" s="239">
        <f t="shared" si="13"/>
        <v>-249.02740131951919</v>
      </c>
      <c r="W63" s="239">
        <f t="shared" si="13"/>
        <v>-249.02740131951919</v>
      </c>
      <c r="X63" s="239">
        <f t="shared" si="13"/>
        <v>-249.02740131951919</v>
      </c>
      <c r="Y63" s="239">
        <f t="shared" si="13"/>
        <v>-249.02740131951919</v>
      </c>
      <c r="Z63" s="239">
        <f t="shared" si="13"/>
        <v>-249.02740131951919</v>
      </c>
      <c r="AA63" s="239">
        <f t="shared" si="13"/>
        <v>-249.02740131951919</v>
      </c>
      <c r="AB63" s="239">
        <f t="shared" si="13"/>
        <v>-249.02740131951919</v>
      </c>
      <c r="AC63" s="239">
        <f t="shared" si="13"/>
        <v>-249.02740131951919</v>
      </c>
      <c r="AD63" s="239">
        <f t="shared" si="13"/>
        <v>-249.02740131951919</v>
      </c>
      <c r="AE63" s="239">
        <f t="shared" si="13"/>
        <v>-249.02740131951919</v>
      </c>
      <c r="AF63" s="239">
        <f t="shared" si="13"/>
        <v>-249.02740131951919</v>
      </c>
    </row>
    <row r="64" spans="1:32">
      <c r="A64" s="174" t="s">
        <v>313</v>
      </c>
      <c r="B64" s="240">
        <f>IF(B63&gt;0,-B63*$B$27,0)</f>
        <v>-6517.7055098963938</v>
      </c>
      <c r="C64" s="240">
        <f t="shared" ref="C64:AF64" si="14">IF(C63&gt;0,-C63*$B$27,0)</f>
        <v>0</v>
      </c>
      <c r="D64" s="240">
        <f t="shared" si="14"/>
        <v>-1567.1695271442186</v>
      </c>
      <c r="E64" s="240">
        <f t="shared" si="14"/>
        <v>0</v>
      </c>
      <c r="F64" s="240">
        <f t="shared" si="14"/>
        <v>-329.53553145617485</v>
      </c>
      <c r="G64" s="240">
        <f t="shared" si="14"/>
        <v>0</v>
      </c>
      <c r="H64" s="240">
        <f t="shared" si="14"/>
        <v>-20.127032534163902</v>
      </c>
      <c r="I64" s="240">
        <f t="shared" si="14"/>
        <v>0</v>
      </c>
      <c r="J64" s="240">
        <f t="shared" si="14"/>
        <v>0</v>
      </c>
      <c r="K64" s="240">
        <f t="shared" si="14"/>
        <v>0</v>
      </c>
      <c r="L64" s="240">
        <f t="shared" si="14"/>
        <v>0</v>
      </c>
      <c r="M64" s="240">
        <f t="shared" si="14"/>
        <v>0</v>
      </c>
      <c r="N64" s="240">
        <f t="shared" si="14"/>
        <v>0</v>
      </c>
      <c r="O64" s="240">
        <f t="shared" si="14"/>
        <v>0</v>
      </c>
      <c r="P64" s="240">
        <f t="shared" si="14"/>
        <v>0</v>
      </c>
      <c r="Q64" s="240">
        <f t="shared" si="14"/>
        <v>0</v>
      </c>
      <c r="R64" s="240">
        <f t="shared" si="14"/>
        <v>0</v>
      </c>
      <c r="S64" s="240">
        <f t="shared" si="14"/>
        <v>0</v>
      </c>
      <c r="T64" s="240">
        <f t="shared" si="14"/>
        <v>0</v>
      </c>
      <c r="U64" s="240">
        <f t="shared" si="14"/>
        <v>0</v>
      </c>
      <c r="V64" s="240">
        <f t="shared" si="14"/>
        <v>0</v>
      </c>
      <c r="W64" s="240">
        <f t="shared" si="14"/>
        <v>0</v>
      </c>
      <c r="X64" s="240">
        <f t="shared" si="14"/>
        <v>0</v>
      </c>
      <c r="Y64" s="240">
        <f t="shared" si="14"/>
        <v>0</v>
      </c>
      <c r="Z64" s="240">
        <f t="shared" si="14"/>
        <v>0</v>
      </c>
      <c r="AA64" s="240">
        <f t="shared" si="14"/>
        <v>0</v>
      </c>
      <c r="AB64" s="240">
        <f t="shared" si="14"/>
        <v>0</v>
      </c>
      <c r="AC64" s="240">
        <f t="shared" si="14"/>
        <v>0</v>
      </c>
      <c r="AD64" s="240">
        <f t="shared" si="14"/>
        <v>0</v>
      </c>
      <c r="AE64" s="240">
        <f t="shared" si="14"/>
        <v>0</v>
      </c>
      <c r="AF64" s="240">
        <f t="shared" si="14"/>
        <v>0</v>
      </c>
    </row>
    <row r="65" spans="1:32" ht="16.5" thickBot="1">
      <c r="A65" s="177" t="s">
        <v>338</v>
      </c>
      <c r="B65" s="178">
        <f t="shared" ref="B65:AF65" si="15">B63+B64</f>
        <v>19553.116529689181</v>
      </c>
      <c r="C65" s="178">
        <f>C63+C64</f>
        <v>-249.02740131951919</v>
      </c>
      <c r="D65" s="178">
        <f>D63+D64</f>
        <v>4701.5085814326558</v>
      </c>
      <c r="E65" s="178">
        <f t="shared" si="15"/>
        <v>-249.02740131951919</v>
      </c>
      <c r="F65" s="178">
        <f t="shared" si="15"/>
        <v>988.60659436852461</v>
      </c>
      <c r="G65" s="178">
        <f t="shared" si="15"/>
        <v>-249.02740131951919</v>
      </c>
      <c r="H65" s="178">
        <f t="shared" si="15"/>
        <v>60.381097602491707</v>
      </c>
      <c r="I65" s="178">
        <f t="shared" si="15"/>
        <v>-249.02740131951919</v>
      </c>
      <c r="J65" s="179">
        <f t="shared" si="15"/>
        <v>-228.90036878535534</v>
      </c>
      <c r="K65" s="178">
        <f t="shared" si="15"/>
        <v>-249.02740131951919</v>
      </c>
      <c r="L65" s="178">
        <f t="shared" si="15"/>
        <v>-249.02740131951919</v>
      </c>
      <c r="M65" s="178">
        <f t="shared" si="15"/>
        <v>-249.02740131951919</v>
      </c>
      <c r="N65" s="178">
        <f t="shared" si="15"/>
        <v>-249.02740131951919</v>
      </c>
      <c r="O65" s="178">
        <f t="shared" si="15"/>
        <v>-249.02740131951919</v>
      </c>
      <c r="P65" s="178">
        <f t="shared" si="15"/>
        <v>-249.02740131951919</v>
      </c>
      <c r="Q65" s="178">
        <f t="shared" si="15"/>
        <v>-249.02740131951919</v>
      </c>
      <c r="R65" s="178">
        <f t="shared" si="15"/>
        <v>-249.02740131951919</v>
      </c>
      <c r="S65" s="178">
        <f t="shared" si="15"/>
        <v>-249.02740131951919</v>
      </c>
      <c r="T65" s="178">
        <f t="shared" si="15"/>
        <v>-249.02740131951919</v>
      </c>
      <c r="U65" s="178">
        <f t="shared" si="15"/>
        <v>-249.02740131951919</v>
      </c>
      <c r="V65" s="178">
        <f t="shared" si="15"/>
        <v>-249.02740131951919</v>
      </c>
      <c r="W65" s="178">
        <f t="shared" si="15"/>
        <v>-249.02740131951919</v>
      </c>
      <c r="X65" s="178">
        <f t="shared" si="15"/>
        <v>-249.02740131951919</v>
      </c>
      <c r="Y65" s="178">
        <f t="shared" si="15"/>
        <v>-249.02740131951919</v>
      </c>
      <c r="Z65" s="178">
        <f t="shared" si="15"/>
        <v>-249.02740131951919</v>
      </c>
      <c r="AA65" s="178">
        <f t="shared" si="15"/>
        <v>-249.02740131951919</v>
      </c>
      <c r="AB65" s="178">
        <f t="shared" si="15"/>
        <v>-249.02740131951919</v>
      </c>
      <c r="AC65" s="178">
        <f t="shared" si="15"/>
        <v>-249.02740131951919</v>
      </c>
      <c r="AD65" s="178">
        <f t="shared" si="15"/>
        <v>-249.02740131951919</v>
      </c>
      <c r="AE65" s="178">
        <f t="shared" si="15"/>
        <v>-249.02740131951919</v>
      </c>
      <c r="AF65" s="178">
        <f t="shared" si="15"/>
        <v>-249.02740131951919</v>
      </c>
    </row>
    <row r="66" spans="1:32" ht="16.5" thickBo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row>
    <row r="67" spans="1:32">
      <c r="A67" s="171"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1">
        <v>30</v>
      </c>
    </row>
    <row r="68" spans="1:32" s="139" customFormat="1" ht="14.25">
      <c r="A68" s="173" t="s">
        <v>340</v>
      </c>
      <c r="B68" s="239">
        <f>B61</f>
        <v>26070.822039585575</v>
      </c>
      <c r="C68" s="239">
        <f t="shared" ref="C68:AF68" si="16">C61</f>
        <v>-249.02740131951919</v>
      </c>
      <c r="D68" s="239">
        <f t="shared" si="16"/>
        <v>6268.6781085768744</v>
      </c>
      <c r="E68" s="239">
        <f t="shared" si="16"/>
        <v>-249.02740131951919</v>
      </c>
      <c r="F68" s="239">
        <f t="shared" si="16"/>
        <v>1318.1421258246994</v>
      </c>
      <c r="G68" s="239">
        <f t="shared" si="16"/>
        <v>-249.02740131951919</v>
      </c>
      <c r="H68" s="239">
        <f t="shared" si="16"/>
        <v>80.508130136655609</v>
      </c>
      <c r="I68" s="239">
        <f t="shared" si="16"/>
        <v>-249.02740131951919</v>
      </c>
      <c r="J68" s="239">
        <f t="shared" si="16"/>
        <v>-228.90036878535534</v>
      </c>
      <c r="K68" s="239">
        <f t="shared" si="16"/>
        <v>-249.02740131951919</v>
      </c>
      <c r="L68" s="239">
        <f t="shared" si="16"/>
        <v>-249.02740131951919</v>
      </c>
      <c r="M68" s="239">
        <f t="shared" si="16"/>
        <v>-249.02740131951919</v>
      </c>
      <c r="N68" s="239">
        <f t="shared" si="16"/>
        <v>-249.02740131951919</v>
      </c>
      <c r="O68" s="239">
        <f t="shared" si="16"/>
        <v>-249.02740131951919</v>
      </c>
      <c r="P68" s="239">
        <f t="shared" si="16"/>
        <v>-249.02740131951919</v>
      </c>
      <c r="Q68" s="239">
        <f t="shared" si="16"/>
        <v>-249.02740131951919</v>
      </c>
      <c r="R68" s="239">
        <f t="shared" si="16"/>
        <v>-249.02740131951919</v>
      </c>
      <c r="S68" s="239">
        <f t="shared" si="16"/>
        <v>-249.02740131951919</v>
      </c>
      <c r="T68" s="239">
        <f t="shared" si="16"/>
        <v>-249.02740131951919</v>
      </c>
      <c r="U68" s="239">
        <f t="shared" si="16"/>
        <v>-249.02740131951919</v>
      </c>
      <c r="V68" s="239">
        <f t="shared" si="16"/>
        <v>-249.02740131951919</v>
      </c>
      <c r="W68" s="239">
        <f t="shared" si="16"/>
        <v>-249.02740131951919</v>
      </c>
      <c r="X68" s="239">
        <f t="shared" si="16"/>
        <v>-249.02740131951919</v>
      </c>
      <c r="Y68" s="239">
        <f t="shared" si="16"/>
        <v>-249.02740131951919</v>
      </c>
      <c r="Z68" s="239">
        <f t="shared" si="16"/>
        <v>-249.02740131951919</v>
      </c>
      <c r="AA68" s="239">
        <f t="shared" si="16"/>
        <v>-249.02740131951919</v>
      </c>
      <c r="AB68" s="239">
        <f t="shared" si="16"/>
        <v>-249.02740131951919</v>
      </c>
      <c r="AC68" s="239">
        <f t="shared" si="16"/>
        <v>-249.02740131951919</v>
      </c>
      <c r="AD68" s="239">
        <f t="shared" si="16"/>
        <v>-249.02740131951919</v>
      </c>
      <c r="AE68" s="239">
        <f t="shared" si="16"/>
        <v>-249.02740131951919</v>
      </c>
      <c r="AF68" s="182">
        <f t="shared" si="16"/>
        <v>-249.02740131951919</v>
      </c>
    </row>
    <row r="69" spans="1:32">
      <c r="A69" s="174" t="s">
        <v>334</v>
      </c>
      <c r="B69" s="240">
        <f>-B60</f>
        <v>0</v>
      </c>
      <c r="C69" s="240">
        <f t="shared" ref="C69:AF69" si="17">-C60</f>
        <v>849.02740131951919</v>
      </c>
      <c r="D69" s="240">
        <f t="shared" si="17"/>
        <v>849.02740131951919</v>
      </c>
      <c r="E69" s="240">
        <f t="shared" si="17"/>
        <v>849.02740131951919</v>
      </c>
      <c r="F69" s="240">
        <f t="shared" si="17"/>
        <v>849.02740131951919</v>
      </c>
      <c r="G69" s="240">
        <f t="shared" si="17"/>
        <v>849.02740131951919</v>
      </c>
      <c r="H69" s="240">
        <f t="shared" si="17"/>
        <v>849.02740131951919</v>
      </c>
      <c r="I69" s="240">
        <f t="shared" si="17"/>
        <v>849.02740131951919</v>
      </c>
      <c r="J69" s="240">
        <f t="shared" si="17"/>
        <v>849.02740131951919</v>
      </c>
      <c r="K69" s="240">
        <f t="shared" si="17"/>
        <v>849.02740131951919</v>
      </c>
      <c r="L69" s="240">
        <f t="shared" si="17"/>
        <v>849.02740131951919</v>
      </c>
      <c r="M69" s="240">
        <f t="shared" si="17"/>
        <v>849.02740131951919</v>
      </c>
      <c r="N69" s="240">
        <f t="shared" si="17"/>
        <v>849.02740131951919</v>
      </c>
      <c r="O69" s="240">
        <f t="shared" si="17"/>
        <v>849.02740131951919</v>
      </c>
      <c r="P69" s="240">
        <f t="shared" si="17"/>
        <v>849.02740131951919</v>
      </c>
      <c r="Q69" s="240">
        <f t="shared" si="17"/>
        <v>849.02740131951919</v>
      </c>
      <c r="R69" s="240">
        <f t="shared" si="17"/>
        <v>849.02740131951919</v>
      </c>
      <c r="S69" s="240">
        <f t="shared" si="17"/>
        <v>849.02740131951919</v>
      </c>
      <c r="T69" s="240">
        <f t="shared" si="17"/>
        <v>849.02740131951919</v>
      </c>
      <c r="U69" s="240">
        <f t="shared" si="17"/>
        <v>849.02740131951919</v>
      </c>
      <c r="V69" s="240">
        <f t="shared" si="17"/>
        <v>849.02740131951919</v>
      </c>
      <c r="W69" s="240">
        <f t="shared" si="17"/>
        <v>849.02740131951919</v>
      </c>
      <c r="X69" s="240">
        <f t="shared" si="17"/>
        <v>849.02740131951919</v>
      </c>
      <c r="Y69" s="240">
        <f t="shared" si="17"/>
        <v>849.02740131951919</v>
      </c>
      <c r="Z69" s="240">
        <f t="shared" si="17"/>
        <v>849.02740131951919</v>
      </c>
      <c r="AA69" s="240">
        <f t="shared" si="17"/>
        <v>849.02740131951919</v>
      </c>
      <c r="AB69" s="240">
        <f t="shared" si="17"/>
        <v>849.02740131951919</v>
      </c>
      <c r="AC69" s="240">
        <f t="shared" si="17"/>
        <v>849.02740131951919</v>
      </c>
      <c r="AD69" s="240">
        <f t="shared" si="17"/>
        <v>849.02740131951919</v>
      </c>
      <c r="AE69" s="240">
        <f t="shared" si="17"/>
        <v>849.02740131951919</v>
      </c>
      <c r="AF69" s="183">
        <f t="shared" si="17"/>
        <v>849.02740131951919</v>
      </c>
    </row>
    <row r="70" spans="1:32">
      <c r="A70" s="174" t="s">
        <v>336</v>
      </c>
      <c r="B70" s="240">
        <f>B62</f>
        <v>0</v>
      </c>
      <c r="C70" s="240">
        <f>C62</f>
        <v>0</v>
      </c>
      <c r="D70" s="240">
        <f t="shared" ref="D70:AF70" si="18">D62</f>
        <v>0</v>
      </c>
      <c r="E70" s="240">
        <f t="shared" si="18"/>
        <v>0</v>
      </c>
      <c r="F70" s="240">
        <f t="shared" si="18"/>
        <v>0</v>
      </c>
      <c r="G70" s="240">
        <f t="shared" si="18"/>
        <v>0</v>
      </c>
      <c r="H70" s="240">
        <f t="shared" si="18"/>
        <v>0</v>
      </c>
      <c r="I70" s="240">
        <f t="shared" si="18"/>
        <v>0</v>
      </c>
      <c r="J70" s="240">
        <f t="shared" si="18"/>
        <v>0</v>
      </c>
      <c r="K70" s="240">
        <f t="shared" si="18"/>
        <v>0</v>
      </c>
      <c r="L70" s="240">
        <f t="shared" si="18"/>
        <v>0</v>
      </c>
      <c r="M70" s="240">
        <f t="shared" si="18"/>
        <v>0</v>
      </c>
      <c r="N70" s="240">
        <f t="shared" si="18"/>
        <v>0</v>
      </c>
      <c r="O70" s="240">
        <f t="shared" si="18"/>
        <v>0</v>
      </c>
      <c r="P70" s="240">
        <f t="shared" si="18"/>
        <v>0</v>
      </c>
      <c r="Q70" s="240">
        <f t="shared" si="18"/>
        <v>0</v>
      </c>
      <c r="R70" s="240">
        <f t="shared" si="18"/>
        <v>0</v>
      </c>
      <c r="S70" s="240">
        <f t="shared" si="18"/>
        <v>0</v>
      </c>
      <c r="T70" s="240">
        <f t="shared" si="18"/>
        <v>0</v>
      </c>
      <c r="U70" s="240">
        <f t="shared" si="18"/>
        <v>0</v>
      </c>
      <c r="V70" s="240">
        <f t="shared" si="18"/>
        <v>0</v>
      </c>
      <c r="W70" s="240">
        <f t="shared" si="18"/>
        <v>0</v>
      </c>
      <c r="X70" s="240">
        <f t="shared" si="18"/>
        <v>0</v>
      </c>
      <c r="Y70" s="240">
        <f t="shared" si="18"/>
        <v>0</v>
      </c>
      <c r="Z70" s="240">
        <f t="shared" si="18"/>
        <v>0</v>
      </c>
      <c r="AA70" s="240">
        <f t="shared" si="18"/>
        <v>0</v>
      </c>
      <c r="AB70" s="240">
        <f t="shared" si="18"/>
        <v>0</v>
      </c>
      <c r="AC70" s="240">
        <f t="shared" si="18"/>
        <v>0</v>
      </c>
      <c r="AD70" s="240">
        <f t="shared" si="18"/>
        <v>0</v>
      </c>
      <c r="AE70" s="240">
        <f t="shared" si="18"/>
        <v>0</v>
      </c>
      <c r="AF70" s="183">
        <f t="shared" si="18"/>
        <v>0</v>
      </c>
    </row>
    <row r="71" spans="1:32">
      <c r="A71" s="174" t="s">
        <v>313</v>
      </c>
      <c r="B71" s="240">
        <f>IF(SUM($B$64:B64)+SUM($A$71:A71)&gt;0,0,SUM($B$64:B64)-SUM($A$71:A71))</f>
        <v>-6517.7055098963938</v>
      </c>
      <c r="C71" s="240">
        <f>IF(SUM($B$64:C64)+SUM($A$71:B71)&gt;0,0,SUM($B$64:C64)-SUM($A$71:B71))</f>
        <v>0</v>
      </c>
      <c r="D71" s="240">
        <f>IF(SUM($B$64:D64)+SUM($A$71:C71)&gt;0,0,SUM($B$64:D64)-SUM($A$71:C71))</f>
        <v>-1567.1695271442186</v>
      </c>
      <c r="E71" s="240">
        <f>IF(SUM($B$64:E64)+SUM($A$71:D71)&gt;0,0,SUM($B$64:E64)-SUM($A$71:D71))</f>
        <v>0</v>
      </c>
      <c r="F71" s="240">
        <f>IF(SUM($B$64:F64)+SUM($A$71:E71)&gt;0,0,SUM($B$64:F64)-SUM($A$71:E71))</f>
        <v>-329.53553145617479</v>
      </c>
      <c r="G71" s="240">
        <f>IF(SUM($B$64:G64)+SUM($A$71:F71)&gt;0,0,SUM($B$64:G64)-SUM($A$71:F71))</f>
        <v>0</v>
      </c>
      <c r="H71" s="240">
        <f>IF(SUM($B$64:H64)+SUM($A$71:G71)&gt;0,0,SUM($B$64:H64)-SUM($A$71:G71))</f>
        <v>-20.127032534164755</v>
      </c>
      <c r="I71" s="240">
        <f>IF(SUM($B$64:I64)+SUM($A$71:H71)&gt;0,0,SUM($B$64:I64)-SUM($A$71:H71))</f>
        <v>0</v>
      </c>
      <c r="J71" s="240">
        <f>IF(SUM($B$64:J64)+SUM($A$71:I71)&gt;0,0,SUM($B$64:J64)-SUM($A$71:I71))</f>
        <v>0</v>
      </c>
      <c r="K71" s="240">
        <f>IF(SUM($B$64:K64)+SUM($A$71:J71)&gt;0,0,SUM($B$64:K64)-SUM($A$71:J71))</f>
        <v>0</v>
      </c>
      <c r="L71" s="240">
        <f>IF(SUM($B$64:L64)+SUM($A$71:K71)&gt;0,0,SUM($B$64:L64)-SUM($A$71:K71))</f>
        <v>0</v>
      </c>
      <c r="M71" s="240">
        <f>IF(SUM($B$64:M64)+SUM($A$71:L71)&gt;0,0,SUM($B$64:M64)-SUM($A$71:L71))</f>
        <v>0</v>
      </c>
      <c r="N71" s="240">
        <f>IF(SUM($B$64:N64)+SUM($A$71:M71)&gt;0,0,SUM($B$64:N64)-SUM($A$71:M71))</f>
        <v>0</v>
      </c>
      <c r="O71" s="240">
        <f>IF(SUM($B$64:O64)+SUM($A$71:N71)&gt;0,0,SUM($B$64:O64)-SUM($A$71:N71))</f>
        <v>0</v>
      </c>
      <c r="P71" s="240">
        <f>IF(SUM($B$64:P64)+SUM($A$71:O71)&gt;0,0,SUM($B$64:P64)-SUM($A$71:O71))</f>
        <v>0</v>
      </c>
      <c r="Q71" s="240">
        <f>IF(SUM($B$64:Q64)+SUM($A$71:P71)&gt;0,0,SUM($B$64:Q64)-SUM($A$71:P71))</f>
        <v>0</v>
      </c>
      <c r="R71" s="240">
        <f>IF(SUM($B$64:R64)+SUM($A$71:Q71)&gt;0,0,SUM($B$64:R64)-SUM($A$71:Q71))</f>
        <v>0</v>
      </c>
      <c r="S71" s="240">
        <f>IF(SUM($B$64:S64)+SUM($A$71:R71)&gt;0,0,SUM($B$64:S64)-SUM($A$71:R71))</f>
        <v>0</v>
      </c>
      <c r="T71" s="240">
        <f>IF(SUM($B$64:T64)+SUM($A$71:S71)&gt;0,0,SUM($B$64:T64)-SUM($A$71:S71))</f>
        <v>0</v>
      </c>
      <c r="U71" s="240">
        <f>IF(SUM($B$64:U64)+SUM($A$71:T71)&gt;0,0,SUM($B$64:U64)-SUM($A$71:T71))</f>
        <v>0</v>
      </c>
      <c r="V71" s="240">
        <f>IF(SUM($B$64:V64)+SUM($A$71:U71)&gt;0,0,SUM($B$64:V64)-SUM($A$71:U71))</f>
        <v>0</v>
      </c>
      <c r="W71" s="240">
        <f>IF(SUM($B$64:W64)+SUM($A$71:V71)&gt;0,0,SUM($B$64:W64)-SUM($A$71:V71))</f>
        <v>0</v>
      </c>
      <c r="X71" s="240">
        <f>IF(SUM($B$64:X64)+SUM($A$71:W71)&gt;0,0,SUM($B$64:X64)-SUM($A$71:W71))</f>
        <v>0</v>
      </c>
      <c r="Y71" s="240">
        <f>IF(SUM($B$64:Y64)+SUM($A$71:X71)&gt;0,0,SUM($B$64:Y64)-SUM($A$71:X71))</f>
        <v>0</v>
      </c>
      <c r="Z71" s="240">
        <f>IF(SUM($B$64:Z64)+SUM($A$71:Y71)&gt;0,0,SUM($B$64:Z64)-SUM($A$71:Y71))</f>
        <v>0</v>
      </c>
      <c r="AA71" s="240">
        <f>IF(SUM($B$64:AA64)+SUM($A$71:Z71)&gt;0,0,SUM($B$64:AA64)-SUM($A$71:Z71))</f>
        <v>0</v>
      </c>
      <c r="AB71" s="240">
        <f>IF(SUM($B$64:AB64)+SUM($A$71:AA71)&gt;0,0,SUM($B$64:AB64)-SUM($A$71:AA71))</f>
        <v>0</v>
      </c>
      <c r="AC71" s="240">
        <f>IF(SUM($B$64:AC64)+SUM($A$71:AB71)&gt;0,0,SUM($B$64:AC64)-SUM($A$71:AB71))</f>
        <v>0</v>
      </c>
      <c r="AD71" s="240">
        <f>IF(SUM($B$64:AD64)+SUM($A$71:AC71)&gt;0,0,SUM($B$64:AD64)-SUM($A$71:AC71))</f>
        <v>0</v>
      </c>
      <c r="AE71" s="240">
        <f>IF(SUM($B$64:AE64)+SUM($A$71:AD71)&gt;0,0,SUM($B$64:AE64)-SUM($A$71:AD71))</f>
        <v>0</v>
      </c>
      <c r="AF71" s="183">
        <f>IF(SUM($B$64:AF64)+SUM($A$71:AE71)&gt;0,0,SUM($B$64:AF64)-SUM($A$71:AE71))</f>
        <v>0</v>
      </c>
    </row>
    <row r="72" spans="1:32" s="184" customFormat="1">
      <c r="A72" s="175" t="s">
        <v>341</v>
      </c>
      <c r="B72" s="241">
        <v>0</v>
      </c>
      <c r="C72" s="241">
        <v>0</v>
      </c>
      <c r="D72" s="241">
        <v>0</v>
      </c>
      <c r="E72" s="241">
        <v>0</v>
      </c>
      <c r="F72" s="241">
        <v>0</v>
      </c>
      <c r="G72" s="241">
        <v>0</v>
      </c>
      <c r="H72" s="241">
        <v>0</v>
      </c>
      <c r="I72" s="241">
        <v>0</v>
      </c>
      <c r="J72" s="241">
        <v>0</v>
      </c>
      <c r="K72" s="241">
        <v>0</v>
      </c>
      <c r="L72" s="241">
        <v>0</v>
      </c>
      <c r="M72" s="241">
        <v>0</v>
      </c>
      <c r="N72" s="241">
        <v>0</v>
      </c>
      <c r="O72" s="241">
        <v>0</v>
      </c>
      <c r="P72" s="241">
        <v>0</v>
      </c>
      <c r="Q72" s="241">
        <v>0</v>
      </c>
      <c r="R72" s="241">
        <v>0</v>
      </c>
      <c r="S72" s="241">
        <v>0</v>
      </c>
      <c r="T72" s="241">
        <v>0</v>
      </c>
      <c r="U72" s="241">
        <v>0</v>
      </c>
      <c r="V72" s="241">
        <v>0</v>
      </c>
      <c r="W72" s="241">
        <v>0</v>
      </c>
      <c r="X72" s="241">
        <v>0</v>
      </c>
      <c r="Y72" s="241">
        <v>0</v>
      </c>
      <c r="Z72" s="241">
        <v>0</v>
      </c>
      <c r="AA72" s="241">
        <v>0</v>
      </c>
      <c r="AB72" s="241">
        <v>0</v>
      </c>
      <c r="AC72" s="241">
        <v>0</v>
      </c>
      <c r="AD72" s="241">
        <v>0</v>
      </c>
      <c r="AE72" s="241">
        <v>0</v>
      </c>
      <c r="AF72" s="185">
        <v>0</v>
      </c>
    </row>
    <row r="73" spans="1:32">
      <c r="A73" s="174" t="s">
        <v>342</v>
      </c>
      <c r="B73" s="240">
        <f t="shared" ref="B73:AF73" si="19">-B51*(B31)</f>
        <v>0</v>
      </c>
      <c r="C73" s="240">
        <f t="shared" si="19"/>
        <v>0</v>
      </c>
      <c r="D73" s="240">
        <f t="shared" si="19"/>
        <v>0</v>
      </c>
      <c r="E73" s="240">
        <f t="shared" si="19"/>
        <v>0</v>
      </c>
      <c r="F73" s="240">
        <f t="shared" si="19"/>
        <v>0</v>
      </c>
      <c r="G73" s="240">
        <f t="shared" si="19"/>
        <v>0</v>
      </c>
      <c r="H73" s="240">
        <f t="shared" si="19"/>
        <v>0</v>
      </c>
      <c r="I73" s="240">
        <f t="shared" si="19"/>
        <v>0</v>
      </c>
      <c r="J73" s="240">
        <f t="shared" si="19"/>
        <v>0</v>
      </c>
      <c r="K73" s="240">
        <f t="shared" si="19"/>
        <v>0</v>
      </c>
      <c r="L73" s="240">
        <f t="shared" si="19"/>
        <v>0</v>
      </c>
      <c r="M73" s="240">
        <f t="shared" si="19"/>
        <v>0</v>
      </c>
      <c r="N73" s="240">
        <f t="shared" si="19"/>
        <v>0</v>
      </c>
      <c r="O73" s="240">
        <f t="shared" si="19"/>
        <v>0</v>
      </c>
      <c r="P73" s="240">
        <f t="shared" si="19"/>
        <v>0</v>
      </c>
      <c r="Q73" s="240">
        <f t="shared" si="19"/>
        <v>0</v>
      </c>
      <c r="R73" s="240">
        <f t="shared" si="19"/>
        <v>0</v>
      </c>
      <c r="S73" s="240">
        <f t="shared" si="19"/>
        <v>0</v>
      </c>
      <c r="T73" s="240">
        <f t="shared" si="19"/>
        <v>0</v>
      </c>
      <c r="U73" s="240">
        <f t="shared" si="19"/>
        <v>0</v>
      </c>
      <c r="V73" s="240">
        <f t="shared" si="19"/>
        <v>0</v>
      </c>
      <c r="W73" s="240">
        <f t="shared" si="19"/>
        <v>0</v>
      </c>
      <c r="X73" s="240">
        <f t="shared" si="19"/>
        <v>0</v>
      </c>
      <c r="Y73" s="240">
        <f t="shared" si="19"/>
        <v>0</v>
      </c>
      <c r="Z73" s="240">
        <f t="shared" si="19"/>
        <v>0</v>
      </c>
      <c r="AA73" s="240">
        <f t="shared" si="19"/>
        <v>0</v>
      </c>
      <c r="AB73" s="240">
        <f t="shared" si="19"/>
        <v>0</v>
      </c>
      <c r="AC73" s="240">
        <f t="shared" si="19"/>
        <v>0</v>
      </c>
      <c r="AD73" s="240">
        <f t="shared" si="19"/>
        <v>0</v>
      </c>
      <c r="AE73" s="240">
        <f t="shared" si="19"/>
        <v>0</v>
      </c>
      <c r="AF73" s="183">
        <f t="shared" si="19"/>
        <v>0</v>
      </c>
    </row>
    <row r="74" spans="1:32" s="184" customFormat="1">
      <c r="A74" s="175" t="s">
        <v>343</v>
      </c>
      <c r="B74" s="241">
        <f>-B14</f>
        <v>-25470.822039585575</v>
      </c>
      <c r="C74" s="241">
        <v>0</v>
      </c>
      <c r="D74" s="241">
        <v>0</v>
      </c>
      <c r="E74" s="241">
        <v>0</v>
      </c>
      <c r="F74" s="241">
        <v>0</v>
      </c>
      <c r="G74" s="241">
        <v>0</v>
      </c>
      <c r="H74" s="241">
        <v>0</v>
      </c>
      <c r="I74" s="241">
        <v>0</v>
      </c>
      <c r="J74" s="241">
        <v>0</v>
      </c>
      <c r="K74" s="241">
        <v>0</v>
      </c>
      <c r="L74" s="241">
        <v>0</v>
      </c>
      <c r="M74" s="241">
        <v>0</v>
      </c>
      <c r="N74" s="241">
        <v>0</v>
      </c>
      <c r="O74" s="241">
        <v>0</v>
      </c>
      <c r="P74" s="241">
        <v>0</v>
      </c>
      <c r="Q74" s="241">
        <v>0</v>
      </c>
      <c r="R74" s="241">
        <v>0</v>
      </c>
      <c r="S74" s="241">
        <v>0</v>
      </c>
      <c r="T74" s="241">
        <v>0</v>
      </c>
      <c r="U74" s="241">
        <v>0</v>
      </c>
      <c r="V74" s="241">
        <v>0</v>
      </c>
      <c r="W74" s="241">
        <v>0</v>
      </c>
      <c r="X74" s="241">
        <v>0</v>
      </c>
      <c r="Y74" s="241">
        <v>0</v>
      </c>
      <c r="Z74" s="241">
        <v>0</v>
      </c>
      <c r="AA74" s="241">
        <v>0</v>
      </c>
      <c r="AB74" s="241">
        <v>0</v>
      </c>
      <c r="AC74" s="241">
        <v>0</v>
      </c>
      <c r="AD74" s="241">
        <v>0</v>
      </c>
      <c r="AE74" s="241">
        <v>0</v>
      </c>
      <c r="AF74" s="185">
        <v>0</v>
      </c>
    </row>
    <row r="75" spans="1:32">
      <c r="A75" s="174" t="s">
        <v>344</v>
      </c>
      <c r="B75" s="240">
        <f t="shared" ref="B75:AF75" si="20">B46-B47</f>
        <v>0</v>
      </c>
      <c r="C75" s="240">
        <f t="shared" si="20"/>
        <v>0</v>
      </c>
      <c r="D75" s="240">
        <f t="shared" si="20"/>
        <v>0</v>
      </c>
      <c r="E75" s="240">
        <f t="shared" si="20"/>
        <v>0</v>
      </c>
      <c r="F75" s="240">
        <f t="shared" si="20"/>
        <v>0</v>
      </c>
      <c r="G75" s="240">
        <f t="shared" si="20"/>
        <v>0</v>
      </c>
      <c r="H75" s="240">
        <f t="shared" si="20"/>
        <v>0</v>
      </c>
      <c r="I75" s="240">
        <f t="shared" si="20"/>
        <v>0</v>
      </c>
      <c r="J75" s="240">
        <f t="shared" si="20"/>
        <v>0</v>
      </c>
      <c r="K75" s="240">
        <f t="shared" si="20"/>
        <v>0</v>
      </c>
      <c r="L75" s="240">
        <f t="shared" si="20"/>
        <v>0</v>
      </c>
      <c r="M75" s="240">
        <f t="shared" si="20"/>
        <v>0</v>
      </c>
      <c r="N75" s="240">
        <f t="shared" si="20"/>
        <v>0</v>
      </c>
      <c r="O75" s="240">
        <f t="shared" si="20"/>
        <v>0</v>
      </c>
      <c r="P75" s="240">
        <f t="shared" si="20"/>
        <v>0</v>
      </c>
      <c r="Q75" s="240">
        <f t="shared" si="20"/>
        <v>0</v>
      </c>
      <c r="R75" s="240">
        <f t="shared" si="20"/>
        <v>0</v>
      </c>
      <c r="S75" s="240">
        <f t="shared" si="20"/>
        <v>0</v>
      </c>
      <c r="T75" s="240">
        <f t="shared" si="20"/>
        <v>0</v>
      </c>
      <c r="U75" s="240">
        <f t="shared" si="20"/>
        <v>0</v>
      </c>
      <c r="V75" s="240">
        <f t="shared" si="20"/>
        <v>0</v>
      </c>
      <c r="W75" s="240">
        <f t="shared" si="20"/>
        <v>0</v>
      </c>
      <c r="X75" s="240">
        <f t="shared" si="20"/>
        <v>0</v>
      </c>
      <c r="Y75" s="240">
        <f t="shared" si="20"/>
        <v>0</v>
      </c>
      <c r="Z75" s="240">
        <f t="shared" si="20"/>
        <v>0</v>
      </c>
      <c r="AA75" s="240">
        <f t="shared" si="20"/>
        <v>0</v>
      </c>
      <c r="AB75" s="240">
        <f t="shared" si="20"/>
        <v>0</v>
      </c>
      <c r="AC75" s="240">
        <f t="shared" si="20"/>
        <v>0</v>
      </c>
      <c r="AD75" s="240">
        <f t="shared" si="20"/>
        <v>0</v>
      </c>
      <c r="AE75" s="240">
        <f t="shared" si="20"/>
        <v>0</v>
      </c>
      <c r="AF75" s="183">
        <f t="shared" si="20"/>
        <v>0</v>
      </c>
    </row>
    <row r="76" spans="1:32" s="139" customFormat="1" ht="14.25">
      <c r="A76" s="176" t="s">
        <v>345</v>
      </c>
      <c r="B76" s="239">
        <f>B51+B64+B74</f>
        <v>-5917.7055098963938</v>
      </c>
      <c r="C76" s="239">
        <f>C51+C64+C74</f>
        <v>600</v>
      </c>
      <c r="D76" s="239">
        <f>D51+D64+D74</f>
        <v>5550.5359827521752</v>
      </c>
      <c r="E76" s="239">
        <f t="shared" ref="E76:AF76" si="21">E51+E64+E74</f>
        <v>600</v>
      </c>
      <c r="F76" s="239">
        <f t="shared" si="21"/>
        <v>1837.6339956880438</v>
      </c>
      <c r="G76" s="239">
        <f t="shared" si="21"/>
        <v>600</v>
      </c>
      <c r="H76" s="239">
        <f t="shared" si="21"/>
        <v>909.40849892201095</v>
      </c>
      <c r="I76" s="239">
        <f t="shared" si="21"/>
        <v>600</v>
      </c>
      <c r="J76" s="239">
        <f t="shared" si="21"/>
        <v>620.12703253416385</v>
      </c>
      <c r="K76" s="239">
        <f t="shared" si="21"/>
        <v>600</v>
      </c>
      <c r="L76" s="239">
        <f t="shared" si="21"/>
        <v>600</v>
      </c>
      <c r="M76" s="239">
        <f t="shared" si="21"/>
        <v>600</v>
      </c>
      <c r="N76" s="239">
        <f t="shared" si="21"/>
        <v>600</v>
      </c>
      <c r="O76" s="239">
        <f t="shared" si="21"/>
        <v>600</v>
      </c>
      <c r="P76" s="239">
        <f t="shared" si="21"/>
        <v>600</v>
      </c>
      <c r="Q76" s="239">
        <f t="shared" si="21"/>
        <v>600</v>
      </c>
      <c r="R76" s="239">
        <f t="shared" si="21"/>
        <v>600</v>
      </c>
      <c r="S76" s="239">
        <f t="shared" si="21"/>
        <v>600</v>
      </c>
      <c r="T76" s="239">
        <f t="shared" si="21"/>
        <v>600</v>
      </c>
      <c r="U76" s="239">
        <f t="shared" si="21"/>
        <v>600</v>
      </c>
      <c r="V76" s="239">
        <f t="shared" si="21"/>
        <v>600</v>
      </c>
      <c r="W76" s="239">
        <f t="shared" si="21"/>
        <v>600</v>
      </c>
      <c r="X76" s="239">
        <f t="shared" si="21"/>
        <v>600</v>
      </c>
      <c r="Y76" s="239">
        <f t="shared" si="21"/>
        <v>600</v>
      </c>
      <c r="Z76" s="239">
        <f t="shared" si="21"/>
        <v>600</v>
      </c>
      <c r="AA76" s="239">
        <f t="shared" si="21"/>
        <v>600</v>
      </c>
      <c r="AB76" s="239">
        <f t="shared" si="21"/>
        <v>600</v>
      </c>
      <c r="AC76" s="239">
        <f t="shared" si="21"/>
        <v>600</v>
      </c>
      <c r="AD76" s="239">
        <f t="shared" si="21"/>
        <v>600</v>
      </c>
      <c r="AE76" s="239">
        <f t="shared" si="21"/>
        <v>600</v>
      </c>
      <c r="AF76" s="239">
        <f t="shared" si="21"/>
        <v>600</v>
      </c>
    </row>
    <row r="77" spans="1:32" s="139" customFormat="1" ht="14.25">
      <c r="A77" s="176" t="s">
        <v>346</v>
      </c>
      <c r="B77" s="239">
        <f>SUM($B$76:B76)</f>
        <v>-5917.7055098963938</v>
      </c>
      <c r="C77" s="239">
        <f>SUM($B$76:C76)</f>
        <v>-5317.7055098963938</v>
      </c>
      <c r="D77" s="239">
        <f>SUM($B$76:D76)</f>
        <v>232.83047285578141</v>
      </c>
      <c r="E77" s="239">
        <f>SUM($B$76:E76)</f>
        <v>832.83047285578141</v>
      </c>
      <c r="F77" s="239">
        <f>SUM($B$76:F76)</f>
        <v>2670.4644685438252</v>
      </c>
      <c r="G77" s="239">
        <f>SUM($B$76:G76)</f>
        <v>3270.4644685438252</v>
      </c>
      <c r="H77" s="239">
        <f>SUM($B$76:H76)</f>
        <v>4179.8729674658362</v>
      </c>
      <c r="I77" s="239">
        <f>SUM($B$76:I76)</f>
        <v>4779.8729674658362</v>
      </c>
      <c r="J77" s="239">
        <f>SUM($B$76:J76)</f>
        <v>5400</v>
      </c>
      <c r="K77" s="239">
        <f>SUM($B$76:K76)</f>
        <v>6000</v>
      </c>
      <c r="L77" s="239">
        <f>SUM($B$76:L76)</f>
        <v>6600</v>
      </c>
      <c r="M77" s="239">
        <f>SUM($B$76:M76)</f>
        <v>7200</v>
      </c>
      <c r="N77" s="239">
        <f>SUM($B$76:N76)</f>
        <v>7800</v>
      </c>
      <c r="O77" s="239">
        <f>SUM($B$76:O76)</f>
        <v>8400</v>
      </c>
      <c r="P77" s="239">
        <f>SUM($B$76:P76)</f>
        <v>9000</v>
      </c>
      <c r="Q77" s="239">
        <f>SUM($B$76:Q76)</f>
        <v>9600</v>
      </c>
      <c r="R77" s="239">
        <f>SUM($B$76:R76)</f>
        <v>10200</v>
      </c>
      <c r="S77" s="239">
        <f>SUM($B$76:S76)</f>
        <v>10800</v>
      </c>
      <c r="T77" s="239">
        <f>SUM($B$76:T76)</f>
        <v>11400</v>
      </c>
      <c r="U77" s="239">
        <f>SUM($B$76:U76)</f>
        <v>12000</v>
      </c>
      <c r="V77" s="239">
        <f>SUM($B$76:V76)</f>
        <v>12600</v>
      </c>
      <c r="W77" s="239">
        <f>SUM($B$76:W76)</f>
        <v>13200</v>
      </c>
      <c r="X77" s="239">
        <f>SUM($B$76:X76)</f>
        <v>13800</v>
      </c>
      <c r="Y77" s="239">
        <f>SUM($B$76:Y76)</f>
        <v>14400</v>
      </c>
      <c r="Z77" s="239">
        <f>SUM($B$76:Z76)</f>
        <v>15000</v>
      </c>
      <c r="AA77" s="239">
        <f>SUM($B$76:AA76)</f>
        <v>15600</v>
      </c>
      <c r="AB77" s="239">
        <f>SUM($B$76:AB76)</f>
        <v>16200</v>
      </c>
      <c r="AC77" s="239">
        <f>SUM($B$76:AC76)</f>
        <v>16800</v>
      </c>
      <c r="AD77" s="239">
        <f>SUM($B$76:AD76)</f>
        <v>17400</v>
      </c>
      <c r="AE77" s="239">
        <f>SUM($B$76:AE76)</f>
        <v>18000</v>
      </c>
      <c r="AF77" s="182">
        <f>SUM($B$76:AF76)</f>
        <v>18600</v>
      </c>
    </row>
    <row r="78" spans="1:32">
      <c r="A78" s="174" t="s">
        <v>347</v>
      </c>
      <c r="B78" s="242">
        <v>1</v>
      </c>
      <c r="C78" s="242">
        <f>B78/(1+$B$36)</f>
        <v>0.85389804457347795</v>
      </c>
      <c r="D78" s="242">
        <f t="shared" ref="D78:AF78" si="22">C78/(1+$B$36)</f>
        <v>0.72914187052640933</v>
      </c>
      <c r="E78" s="242">
        <f t="shared" si="22"/>
        <v>0.62261281745914898</v>
      </c>
      <c r="F78" s="242">
        <f t="shared" si="22"/>
        <v>0.53164786735475111</v>
      </c>
      <c r="G78" s="242">
        <f t="shared" si="22"/>
        <v>0.45397307433588174</v>
      </c>
      <c r="H78" s="242">
        <f t="shared" si="22"/>
        <v>0.38764672046441956</v>
      </c>
      <c r="I78" s="242">
        <f t="shared" si="22"/>
        <v>0.33101077658988948</v>
      </c>
      <c r="J78" s="242">
        <f t="shared" si="22"/>
        <v>0.28264945486285498</v>
      </c>
      <c r="K78" s="242">
        <f t="shared" si="22"/>
        <v>0.24135381680715137</v>
      </c>
      <c r="L78" s="242">
        <f t="shared" si="22"/>
        <v>0.20609155222197195</v>
      </c>
      <c r="M78" s="242">
        <f t="shared" si="22"/>
        <v>0.17598117344545466</v>
      </c>
      <c r="N78" s="242">
        <f t="shared" si="22"/>
        <v>0.15026997988681978</v>
      </c>
      <c r="O78" s="242">
        <f t="shared" si="22"/>
        <v>0.12831524198345126</v>
      </c>
      <c r="P78" s="242">
        <f t="shared" si="22"/>
        <v>0.10956813421864167</v>
      </c>
      <c r="Q78" s="242">
        <f t="shared" si="22"/>
        <v>9.3560015556862497E-2</v>
      </c>
      <c r="R78" s="242">
        <f t="shared" si="22"/>
        <v>7.9890714334269058E-2</v>
      </c>
      <c r="S78" s="242">
        <f t="shared" si="22"/>
        <v>6.8218524749610668E-2</v>
      </c>
      <c r="T78" s="242">
        <f t="shared" si="22"/>
        <v>5.8251664887379956E-2</v>
      </c>
      <c r="U78" s="242">
        <f t="shared" si="22"/>
        <v>4.9740982740483268E-2</v>
      </c>
      <c r="V78" s="242">
        <f t="shared" si="22"/>
        <v>4.2473727897261775E-2</v>
      </c>
      <c r="W78" s="242">
        <f t="shared" si="22"/>
        <v>3.6268233197217808E-2</v>
      </c>
      <c r="X78" s="242">
        <f t="shared" si="22"/>
        <v>3.0969373407239185E-2</v>
      </c>
      <c r="Y78" s="242">
        <f t="shared" si="22"/>
        <v>2.6444687394107408E-2</v>
      </c>
      <c r="Z78" s="242">
        <f t="shared" si="22"/>
        <v>2.2581066855185218E-2</v>
      </c>
      <c r="AA78" s="242">
        <f t="shared" si="22"/>
        <v>1.9281928832025633E-2</v>
      </c>
      <c r="AB78" s="242">
        <f t="shared" si="22"/>
        <v>1.6464801325271651E-2</v>
      </c>
      <c r="AC78" s="242">
        <f t="shared" si="22"/>
        <v>1.4059261655940271E-2</v>
      </c>
      <c r="AD78" s="242">
        <f t="shared" si="22"/>
        <v>1.2005176036154273E-2</v>
      </c>
      <c r="AE78" s="242">
        <f t="shared" si="22"/>
        <v>1.0251196342032511E-2</v>
      </c>
      <c r="AF78" s="242">
        <f t="shared" si="22"/>
        <v>8.753476511000351E-3</v>
      </c>
    </row>
    <row r="79" spans="1:32" s="139" customFormat="1" ht="14.25">
      <c r="A79" s="173" t="s">
        <v>348</v>
      </c>
      <c r="B79" s="239">
        <f>B76*B78</f>
        <v>-5917.7055098963938</v>
      </c>
      <c r="C79" s="239">
        <f t="shared" ref="C79:AF79" si="23">C76*C78</f>
        <v>512.33882674408676</v>
      </c>
      <c r="D79" s="239">
        <f t="shared" si="23"/>
        <v>4047.1281888880626</v>
      </c>
      <c r="E79" s="239">
        <f t="shared" si="23"/>
        <v>373.56769047548937</v>
      </c>
      <c r="F79" s="239">
        <f t="shared" si="23"/>
        <v>976.97419478613836</v>
      </c>
      <c r="G79" s="239">
        <f t="shared" si="23"/>
        <v>272.38384460152906</v>
      </c>
      <c r="H79" s="239">
        <f t="shared" si="23"/>
        <v>352.52922216958819</v>
      </c>
      <c r="I79" s="239">
        <f t="shared" si="23"/>
        <v>198.60646595393368</v>
      </c>
      <c r="J79" s="239">
        <f t="shared" si="23"/>
        <v>175.27856769150134</v>
      </c>
      <c r="K79" s="239">
        <f t="shared" si="23"/>
        <v>144.81229008429082</v>
      </c>
      <c r="L79" s="239">
        <f t="shared" si="23"/>
        <v>123.65493133318317</v>
      </c>
      <c r="M79" s="239">
        <f t="shared" si="23"/>
        <v>105.5887040672728</v>
      </c>
      <c r="N79" s="239">
        <f t="shared" si="23"/>
        <v>90.161987932091876</v>
      </c>
      <c r="O79" s="239">
        <f t="shared" si="23"/>
        <v>76.989145190070758</v>
      </c>
      <c r="P79" s="239">
        <f t="shared" si="23"/>
        <v>65.740880531184999</v>
      </c>
      <c r="Q79" s="239">
        <f t="shared" si="23"/>
        <v>56.136009334117496</v>
      </c>
      <c r="R79" s="239">
        <f t="shared" si="23"/>
        <v>47.934428600561432</v>
      </c>
      <c r="S79" s="239">
        <f t="shared" si="23"/>
        <v>40.931114849766402</v>
      </c>
      <c r="T79" s="239">
        <f t="shared" si="23"/>
        <v>34.950998932427972</v>
      </c>
      <c r="U79" s="239">
        <f t="shared" si="23"/>
        <v>29.844589644289961</v>
      </c>
      <c r="V79" s="239">
        <f t="shared" si="23"/>
        <v>25.484236738357065</v>
      </c>
      <c r="W79" s="239">
        <f t="shared" si="23"/>
        <v>21.760939918330685</v>
      </c>
      <c r="X79" s="239">
        <f t="shared" si="23"/>
        <v>18.58162404434351</v>
      </c>
      <c r="Y79" s="239">
        <f t="shared" si="23"/>
        <v>15.866812436464445</v>
      </c>
      <c r="Z79" s="239">
        <f t="shared" si="23"/>
        <v>13.54864011311113</v>
      </c>
      <c r="AA79" s="239">
        <f t="shared" si="23"/>
        <v>11.56915729921538</v>
      </c>
      <c r="AB79" s="239">
        <f t="shared" si="23"/>
        <v>9.8788807951629902</v>
      </c>
      <c r="AC79" s="239">
        <f t="shared" si="23"/>
        <v>8.4355569935641626</v>
      </c>
      <c r="AD79" s="239">
        <f t="shared" si="23"/>
        <v>7.203105621692564</v>
      </c>
      <c r="AE79" s="239">
        <f t="shared" si="23"/>
        <v>6.1507178052195064</v>
      </c>
      <c r="AF79" s="182">
        <f t="shared" si="23"/>
        <v>5.252085906600211</v>
      </c>
    </row>
    <row r="80" spans="1:32" s="139" customFormat="1" ht="14.25">
      <c r="A80" s="173" t="s">
        <v>349</v>
      </c>
      <c r="B80" s="239">
        <f>SUM($B$79:B79)</f>
        <v>-5917.7055098963938</v>
      </c>
      <c r="C80" s="239">
        <f>SUM($B$79:C79)</f>
        <v>-5405.3666831523069</v>
      </c>
      <c r="D80" s="239">
        <f>SUM($B$79:D79)</f>
        <v>-1358.2384942642443</v>
      </c>
      <c r="E80" s="239">
        <f>SUM($B$79:E79)</f>
        <v>-984.67080378875494</v>
      </c>
      <c r="F80" s="239">
        <f>SUM($B$79:F79)</f>
        <v>-7.696609002616583</v>
      </c>
      <c r="G80" s="239">
        <f>SUM($B$79:G79)</f>
        <v>264.68723559891248</v>
      </c>
      <c r="H80" s="239">
        <f>SUM($B$79:H79)</f>
        <v>617.21645776850073</v>
      </c>
      <c r="I80" s="239">
        <f>SUM($B$79:I79)</f>
        <v>815.82292372243444</v>
      </c>
      <c r="J80" s="239">
        <f>SUM($B$79:J79)</f>
        <v>991.10149141393572</v>
      </c>
      <c r="K80" s="239">
        <f>SUM($B$79:K79)</f>
        <v>1135.9137814982266</v>
      </c>
      <c r="L80" s="239">
        <f>SUM($B$79:L79)</f>
        <v>1259.5687128314098</v>
      </c>
      <c r="M80" s="239">
        <f>SUM($B$79:M79)</f>
        <v>1365.1574168986826</v>
      </c>
      <c r="N80" s="239">
        <f>SUM($B$79:N79)</f>
        <v>1455.3194048307746</v>
      </c>
      <c r="O80" s="239">
        <f>SUM($B$79:O79)</f>
        <v>1532.3085500208454</v>
      </c>
      <c r="P80" s="239">
        <f>SUM($B$79:P79)</f>
        <v>1598.0494305520303</v>
      </c>
      <c r="Q80" s="239">
        <f>SUM($B$79:Q79)</f>
        <v>1654.1854398861478</v>
      </c>
      <c r="R80" s="239">
        <f>SUM($B$79:R79)</f>
        <v>1702.1198684867093</v>
      </c>
      <c r="S80" s="239">
        <f>SUM($B$79:S79)</f>
        <v>1743.0509833364756</v>
      </c>
      <c r="T80" s="239">
        <f>SUM($B$79:T79)</f>
        <v>1778.0019822689035</v>
      </c>
      <c r="U80" s="239">
        <f>SUM($B$79:U79)</f>
        <v>1807.8465719131934</v>
      </c>
      <c r="V80" s="239">
        <f>SUM($B$79:V79)</f>
        <v>1833.3308086515506</v>
      </c>
      <c r="W80" s="239">
        <f>SUM($B$79:W79)</f>
        <v>1855.0917485698812</v>
      </c>
      <c r="X80" s="239">
        <f>SUM($B$79:X79)</f>
        <v>1873.6733726142247</v>
      </c>
      <c r="Y80" s="239">
        <f>SUM($B$79:Y79)</f>
        <v>1889.5401850506892</v>
      </c>
      <c r="Z80" s="239">
        <f>SUM($B$79:Z79)</f>
        <v>1903.0888251638003</v>
      </c>
      <c r="AA80" s="239">
        <f>SUM($B$79:AA79)</f>
        <v>1914.6579824630157</v>
      </c>
      <c r="AB80" s="239">
        <f>SUM($B$79:AB79)</f>
        <v>1924.5368632581788</v>
      </c>
      <c r="AC80" s="239">
        <f>SUM($B$79:AC79)</f>
        <v>1932.972420251743</v>
      </c>
      <c r="AD80" s="239">
        <f>SUM($B$79:AD79)</f>
        <v>1940.1755258734356</v>
      </c>
      <c r="AE80" s="239">
        <f>SUM($B$79:AE79)</f>
        <v>1946.3262436786551</v>
      </c>
      <c r="AF80" s="182">
        <f>SUM($B$79:AF79)</f>
        <v>1951.5783295852555</v>
      </c>
    </row>
    <row r="81" spans="1:32" s="139" customFormat="1" ht="14.25">
      <c r="A81" s="173" t="s">
        <v>350</v>
      </c>
      <c r="B81" s="243">
        <f>IF((ISERR(IRR($B$76:B76))),0,IF(IRR($B$76:B76)&lt;0,0,IRR($B$76:B76)))</f>
        <v>0</v>
      </c>
      <c r="C81" s="243">
        <f>IF((ISERR(IRR($B$76:C76))),0,IF(IRR($B$76:C76)&lt;0,0,IRR($B$76:C76)))</f>
        <v>0</v>
      </c>
      <c r="D81" s="243">
        <f>IF((ISERR(IRR($B$76:D76))),0,IF(IRR($B$76:D76)&lt;0,0,IRR($B$76:D76)))</f>
        <v>2.0501536081092731E-2</v>
      </c>
      <c r="E81" s="243">
        <f>IF((ISERR(IRR($B$76:E76))),0,IF(IRR($B$76:E76)&lt;0,0,IRR($B$76:E76)))</f>
        <v>6.8259141950081759E-2</v>
      </c>
      <c r="F81" s="243">
        <f>IF((ISERR(IRR($B$76:F76))),0,IF(IRR($B$76:F76)&lt;0,0,IRR($B$76:F76)))</f>
        <v>0.17043962765367349</v>
      </c>
      <c r="G81" s="243">
        <f>IF((ISERR(IRR($B$76:G76))),0,IF(IRR($B$76:G76)&lt;0,0,IRR($B$76:G76)))</f>
        <v>0.19249544589185619</v>
      </c>
      <c r="H81" s="243">
        <f>IF((ISERR(IRR($B$76:H76))),0,IF(IRR($B$76:H76)&lt;0,0,IRR($B$76:H76)))</f>
        <v>0.21685227747372182</v>
      </c>
      <c r="I81" s="243">
        <f>IF((ISERR(IRR($B$76:I76))),0,IF(IRR($B$76:I76)&lt;0,0,IRR($B$76:I76)))</f>
        <v>0.2284934874472091</v>
      </c>
      <c r="J81" s="243">
        <f>IF((ISERR(IRR($B$76:J76))),0,IF(IRR($B$76:J76)&lt;0,0,IRR($B$76:J76)))</f>
        <v>0.23746127131090367</v>
      </c>
      <c r="K81" s="243">
        <f>IF((ISERR(IRR($B$76:K76))),0,IF(IRR($B$76:K76)&lt;0,0,IRR($B$76:K76)))</f>
        <v>0.24395681271349079</v>
      </c>
      <c r="L81" s="243">
        <f>IF((ISERR(IRR($B$76:L76))),0,IF(IRR($B$76:L76)&lt;0,0,IRR($B$76:L76)))</f>
        <v>0.24885356238293665</v>
      </c>
      <c r="M81" s="243">
        <f>IF((ISERR(IRR($B$76:M76))),0,IF(IRR($B$76:M76)&lt;0,0,IRR($B$76:M76)))</f>
        <v>0.25256650854453944</v>
      </c>
      <c r="N81" s="243">
        <f>IF((ISERR(IRR($B$76:N76))),0,IF(IRR($B$76:N76)&lt;0,0,IRR($B$76:N76)))</f>
        <v>0.25539747224951137</v>
      </c>
      <c r="O81" s="243">
        <f>IF((ISERR(IRR($B$76:O76))),0,IF(IRR($B$76:O76)&lt;0,0,IRR($B$76:O76)))</f>
        <v>0.25756692123479263</v>
      </c>
      <c r="P81" s="243">
        <f>IF((ISERR(IRR($B$76:P76))),0,IF(IRR($B$76:P76)&lt;0,0,IRR($B$76:P76)))</f>
        <v>0.25923695934965196</v>
      </c>
      <c r="Q81" s="243">
        <f>IF((ISERR(IRR($B$76:Q76))),0,IF(IRR($B$76:Q76)&lt;0,0,IRR($B$76:Q76)))</f>
        <v>0.26052766039912512</v>
      </c>
      <c r="R81" s="243">
        <f>IF((ISERR(IRR($B$76:R76))),0,IF(IRR($B$76:R76)&lt;0,0,IRR($B$76:R76)))</f>
        <v>0.26152863025854556</v>
      </c>
      <c r="S81" s="243">
        <f>IF((ISERR(IRR($B$76:S76))),0,IF(IRR($B$76:S76)&lt;0,0,IRR($B$76:S76)))</f>
        <v>0.26230721507688837</v>
      </c>
      <c r="T81" s="243">
        <f>IF((ISERR(IRR($B$76:T76))),0,IF(IRR($B$76:T76)&lt;0,0,IRR($B$76:T76)))</f>
        <v>0.26291436517033828</v>
      </c>
      <c r="U81" s="243">
        <f>IF((ISERR(IRR($B$76:U76))),0,IF(IRR($B$76:U76)&lt;0,0,IRR($B$76:U76)))</f>
        <v>0.26338885729475781</v>
      </c>
      <c r="V81" s="243">
        <f>IF((ISERR(IRR($B$76:V76))),0,IF(IRR($B$76:V76)&lt;0,0,IRR($B$76:V76)))</f>
        <v>0.26376036098305167</v>
      </c>
      <c r="W81" s="243">
        <f>IF((ISERR(IRR($B$76:W76))),0,IF(IRR($B$76:W76)&lt;0,0,IRR($B$76:W76)))</f>
        <v>0.26405168467791684</v>
      </c>
      <c r="X81" s="243">
        <f>IF((ISERR(IRR($B$76:X76))),0,IF(IRR($B$76:X76)&lt;0,0,IRR($B$76:X76)))</f>
        <v>0.2642804348798129</v>
      </c>
      <c r="Y81" s="243">
        <f>IF((ISERR(IRR($B$76:Y76))),0,IF(IRR($B$76:Y76)&lt;0,0,IRR($B$76:Y76)))</f>
        <v>0.26446025144936769</v>
      </c>
      <c r="Z81" s="243">
        <f>IF((ISERR(IRR($B$76:Z76))),0,IF(IRR($B$76:Z76)&lt;0,0,IRR($B$76:Z76)))</f>
        <v>0.26460173413052668</v>
      </c>
      <c r="AA81" s="243">
        <f>IF((ISERR(IRR($B$76:AA76))),0,IF(IRR($B$76:AA76)&lt;0,0,IRR($B$76:AA76)))</f>
        <v>0.26471314217656028</v>
      </c>
      <c r="AB81" s="243">
        <f>IF((ISERR(IRR($B$76:AB76))),0,IF(IRR($B$76:AB76)&lt;0,0,IRR($B$76:AB76)))</f>
        <v>0.26480092587736337</v>
      </c>
      <c r="AC81" s="243">
        <f>IF((ISERR(IRR($B$76:AC76))),0,IF(IRR($B$76:AC76)&lt;0,0,IRR($B$76:AC76)))</f>
        <v>0.2648701325918017</v>
      </c>
      <c r="AD81" s="243">
        <f>IF((ISERR(IRR($B$76:AD76))),0,IF(IRR($B$76:AD76)&lt;0,0,IRR($B$76:AD76)))</f>
        <v>0.2649247184257566</v>
      </c>
      <c r="AE81" s="243">
        <f>IF((ISERR(IRR($B$76:AE76))),0,IF(IRR($B$76:AE76)&lt;0,0,IRR($B$76:AE76)))</f>
        <v>0.26496778850901337</v>
      </c>
      <c r="AF81" s="186">
        <f>IF((ISERR(IRR($B$76:AF76))),0,IF(IRR($B$76:AF76)&lt;0,0,IRR($B$76:AF76)))</f>
        <v>0.26500178292357335</v>
      </c>
    </row>
    <row r="82" spans="1:32" s="139" customFormat="1" ht="14.25">
      <c r="A82" s="173" t="s">
        <v>351</v>
      </c>
      <c r="B82" s="244">
        <f>SIGN(B77)</f>
        <v>-1</v>
      </c>
      <c r="C82" s="244">
        <f t="shared" ref="C82:AF82" si="24">SIGN(C77)</f>
        <v>-1</v>
      </c>
      <c r="D82" s="244">
        <f t="shared" si="24"/>
        <v>1</v>
      </c>
      <c r="E82" s="244">
        <f t="shared" si="24"/>
        <v>1</v>
      </c>
      <c r="F82" s="244">
        <f t="shared" si="24"/>
        <v>1</v>
      </c>
      <c r="G82" s="244">
        <f t="shared" si="24"/>
        <v>1</v>
      </c>
      <c r="H82" s="244">
        <f t="shared" si="24"/>
        <v>1</v>
      </c>
      <c r="I82" s="244">
        <f t="shared" si="24"/>
        <v>1</v>
      </c>
      <c r="J82" s="244">
        <f t="shared" si="24"/>
        <v>1</v>
      </c>
      <c r="K82" s="244">
        <f t="shared" si="24"/>
        <v>1</v>
      </c>
      <c r="L82" s="244">
        <f t="shared" si="24"/>
        <v>1</v>
      </c>
      <c r="M82" s="244">
        <f t="shared" si="24"/>
        <v>1</v>
      </c>
      <c r="N82" s="244">
        <f t="shared" si="24"/>
        <v>1</v>
      </c>
      <c r="O82" s="244">
        <f t="shared" si="24"/>
        <v>1</v>
      </c>
      <c r="P82" s="244">
        <f t="shared" si="24"/>
        <v>1</v>
      </c>
      <c r="Q82" s="244">
        <f t="shared" si="24"/>
        <v>1</v>
      </c>
      <c r="R82" s="244">
        <f t="shared" si="24"/>
        <v>1</v>
      </c>
      <c r="S82" s="244">
        <f t="shared" si="24"/>
        <v>1</v>
      </c>
      <c r="T82" s="244">
        <f t="shared" si="24"/>
        <v>1</v>
      </c>
      <c r="U82" s="244">
        <f t="shared" si="24"/>
        <v>1</v>
      </c>
      <c r="V82" s="244">
        <f t="shared" si="24"/>
        <v>1</v>
      </c>
      <c r="W82" s="244">
        <f t="shared" si="24"/>
        <v>1</v>
      </c>
      <c r="X82" s="244">
        <f t="shared" si="24"/>
        <v>1</v>
      </c>
      <c r="Y82" s="244">
        <f t="shared" si="24"/>
        <v>1</v>
      </c>
      <c r="Z82" s="244">
        <f t="shared" si="24"/>
        <v>1</v>
      </c>
      <c r="AA82" s="244">
        <f t="shared" si="24"/>
        <v>1</v>
      </c>
      <c r="AB82" s="244">
        <f t="shared" si="24"/>
        <v>1</v>
      </c>
      <c r="AC82" s="244">
        <f t="shared" si="24"/>
        <v>1</v>
      </c>
      <c r="AD82" s="244">
        <f t="shared" si="24"/>
        <v>1</v>
      </c>
      <c r="AE82" s="244">
        <f t="shared" si="24"/>
        <v>1</v>
      </c>
      <c r="AF82" s="244">
        <f t="shared" si="24"/>
        <v>1</v>
      </c>
    </row>
    <row r="83" spans="1:32" s="139" customFormat="1" ht="15">
      <c r="A83" s="245" t="s">
        <v>489</v>
      </c>
      <c r="B83" s="244">
        <f>IFERROR(MATCH(-1,B82:AF82),0)</f>
        <v>2</v>
      </c>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row>
    <row r="84" spans="1:32" s="139" customFormat="1" ht="15">
      <c r="A84" s="246" t="s">
        <v>490</v>
      </c>
      <c r="B84" s="247">
        <f ca="1">IFERROR(IF(B83=0,IFERROR(IF(-B74/(B59+B64)=0,0.01,-B74/(B59+B64)),0.01),-OFFSET(B77,0,B83-1)/(-OFFSET(B77,0,B83-1)+OFFSET(B77,0,B83))),0)</f>
        <v>0.95805261445394052</v>
      </c>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row>
    <row r="85" spans="1:32" s="139" customFormat="1" ht="14.25">
      <c r="A85" s="248" t="s">
        <v>352</v>
      </c>
      <c r="B85" s="247">
        <f>SIGN(B80)</f>
        <v>-1</v>
      </c>
      <c r="C85" s="247">
        <f t="shared" ref="C85:AF85" si="25">SIGN(C80)</f>
        <v>-1</v>
      </c>
      <c r="D85" s="247">
        <f t="shared" si="25"/>
        <v>-1</v>
      </c>
      <c r="E85" s="247">
        <f t="shared" si="25"/>
        <v>-1</v>
      </c>
      <c r="F85" s="247">
        <f t="shared" si="25"/>
        <v>-1</v>
      </c>
      <c r="G85" s="247">
        <f t="shared" si="25"/>
        <v>1</v>
      </c>
      <c r="H85" s="247">
        <f t="shared" si="25"/>
        <v>1</v>
      </c>
      <c r="I85" s="247">
        <f t="shared" si="25"/>
        <v>1</v>
      </c>
      <c r="J85" s="247">
        <f t="shared" si="25"/>
        <v>1</v>
      </c>
      <c r="K85" s="247">
        <f t="shared" si="25"/>
        <v>1</v>
      </c>
      <c r="L85" s="247">
        <f t="shared" si="25"/>
        <v>1</v>
      </c>
      <c r="M85" s="247">
        <f t="shared" si="25"/>
        <v>1</v>
      </c>
      <c r="N85" s="247">
        <f t="shared" si="25"/>
        <v>1</v>
      </c>
      <c r="O85" s="247">
        <f t="shared" si="25"/>
        <v>1</v>
      </c>
      <c r="P85" s="247">
        <f t="shared" si="25"/>
        <v>1</v>
      </c>
      <c r="Q85" s="247">
        <f t="shared" si="25"/>
        <v>1</v>
      </c>
      <c r="R85" s="247">
        <f t="shared" si="25"/>
        <v>1</v>
      </c>
      <c r="S85" s="247">
        <f t="shared" si="25"/>
        <v>1</v>
      </c>
      <c r="T85" s="247">
        <f t="shared" si="25"/>
        <v>1</v>
      </c>
      <c r="U85" s="247">
        <f t="shared" si="25"/>
        <v>1</v>
      </c>
      <c r="V85" s="247">
        <f t="shared" si="25"/>
        <v>1</v>
      </c>
      <c r="W85" s="247">
        <f t="shared" si="25"/>
        <v>1</v>
      </c>
      <c r="X85" s="247">
        <f t="shared" si="25"/>
        <v>1</v>
      </c>
      <c r="Y85" s="247">
        <f t="shared" si="25"/>
        <v>1</v>
      </c>
      <c r="Z85" s="247">
        <f t="shared" si="25"/>
        <v>1</v>
      </c>
      <c r="AA85" s="247">
        <f t="shared" si="25"/>
        <v>1</v>
      </c>
      <c r="AB85" s="247">
        <f t="shared" si="25"/>
        <v>1</v>
      </c>
      <c r="AC85" s="247">
        <f t="shared" si="25"/>
        <v>1</v>
      </c>
      <c r="AD85" s="247">
        <f t="shared" si="25"/>
        <v>1</v>
      </c>
      <c r="AE85" s="247">
        <f t="shared" si="25"/>
        <v>1</v>
      </c>
      <c r="AF85" s="247">
        <f t="shared" si="25"/>
        <v>1</v>
      </c>
    </row>
    <row r="86" spans="1:32" s="139" customFormat="1" ht="15">
      <c r="A86" s="245" t="s">
        <v>489</v>
      </c>
      <c r="B86" s="244">
        <f>IFERROR(MATCH(-1,B85:AF85),0)</f>
        <v>5</v>
      </c>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row>
    <row r="87" spans="1:32" s="139" customFormat="1" thickBot="1">
      <c r="A87" s="249" t="s">
        <v>490</v>
      </c>
      <c r="B87" s="179">
        <f ca="1">IFERROR(IF(B86=0,IFERROR(IF(-B74/(B59+B64)=0,0.01,-B74/(B59+B64)),0.01),-OFFSET(B80,0,B86-1)/(-OFFSET(B80,0,B86-1)+OFFSET(B80,0,B86))),0)</f>
        <v>2.8256481267734397E-2</v>
      </c>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row>
    <row r="88" spans="1:32" s="187" customFormat="1" ht="36.75" customHeight="1"/>
    <row r="89" spans="1:32" s="187" customFormat="1" ht="36.75" customHeight="1">
      <c r="B89" s="250">
        <f>B15</f>
        <v>2026</v>
      </c>
      <c r="C89" s="187">
        <f>B89+1</f>
        <v>2027</v>
      </c>
      <c r="D89" s="187">
        <f t="shared" ref="D89:Q89" si="26">C89+1</f>
        <v>2028</v>
      </c>
      <c r="E89" s="187">
        <f t="shared" si="26"/>
        <v>2029</v>
      </c>
      <c r="F89" s="187">
        <f t="shared" si="26"/>
        <v>2030</v>
      </c>
      <c r="G89" s="187">
        <f t="shared" si="26"/>
        <v>2031</v>
      </c>
      <c r="H89" s="187">
        <f t="shared" si="26"/>
        <v>2032</v>
      </c>
      <c r="I89" s="187">
        <f t="shared" si="26"/>
        <v>2033</v>
      </c>
      <c r="J89" s="187">
        <f t="shared" si="26"/>
        <v>2034</v>
      </c>
      <c r="K89" s="187">
        <f t="shared" si="26"/>
        <v>2035</v>
      </c>
      <c r="L89" s="187">
        <f t="shared" si="26"/>
        <v>2036</v>
      </c>
      <c r="M89" s="187">
        <f t="shared" si="26"/>
        <v>2037</v>
      </c>
      <c r="N89" s="187">
        <f t="shared" si="26"/>
        <v>2038</v>
      </c>
      <c r="O89" s="187">
        <f t="shared" si="26"/>
        <v>2039</v>
      </c>
      <c r="P89" s="187">
        <f t="shared" si="26"/>
        <v>2040</v>
      </c>
      <c r="Q89" s="187">
        <f t="shared" si="26"/>
        <v>2041</v>
      </c>
    </row>
    <row r="90" spans="1:32" s="187" customFormat="1" ht="36.75" customHeight="1">
      <c r="A90" s="187" t="s">
        <v>353</v>
      </c>
      <c r="B90" s="251">
        <f>B77</f>
        <v>-5917.7055098963938</v>
      </c>
      <c r="C90" s="251">
        <f t="shared" ref="C90:Q90" si="27">C77</f>
        <v>-5317.7055098963938</v>
      </c>
      <c r="D90" s="251">
        <f t="shared" si="27"/>
        <v>232.83047285578141</v>
      </c>
      <c r="E90" s="251">
        <f t="shared" si="27"/>
        <v>832.83047285578141</v>
      </c>
      <c r="F90" s="251">
        <f t="shared" si="27"/>
        <v>2670.4644685438252</v>
      </c>
      <c r="G90" s="251">
        <f t="shared" si="27"/>
        <v>3270.4644685438252</v>
      </c>
      <c r="H90" s="251">
        <f t="shared" si="27"/>
        <v>4179.8729674658362</v>
      </c>
      <c r="I90" s="251">
        <f t="shared" si="27"/>
        <v>4779.8729674658362</v>
      </c>
      <c r="J90" s="251">
        <f t="shared" si="27"/>
        <v>5400</v>
      </c>
      <c r="K90" s="251">
        <f t="shared" si="27"/>
        <v>6000</v>
      </c>
      <c r="L90" s="251">
        <f t="shared" si="27"/>
        <v>6600</v>
      </c>
      <c r="M90" s="251">
        <f t="shared" si="27"/>
        <v>7200</v>
      </c>
      <c r="N90" s="251">
        <f t="shared" si="27"/>
        <v>7800</v>
      </c>
      <c r="O90" s="251">
        <f t="shared" si="27"/>
        <v>8400</v>
      </c>
      <c r="P90" s="251">
        <f t="shared" si="27"/>
        <v>9000</v>
      </c>
      <c r="Q90" s="251">
        <f t="shared" si="27"/>
        <v>9600</v>
      </c>
    </row>
    <row r="91" spans="1:32" s="187" customFormat="1" ht="36.75" customHeight="1"/>
    <row r="92" spans="1:32" s="187" customFormat="1" ht="36.75" customHeight="1">
      <c r="A92" s="187" t="s">
        <v>354</v>
      </c>
      <c r="B92" s="251">
        <f>B80</f>
        <v>-5917.7055098963938</v>
      </c>
      <c r="C92" s="251">
        <f t="shared" ref="C92:Q92" si="28">C80</f>
        <v>-5405.3666831523069</v>
      </c>
      <c r="D92" s="251">
        <f t="shared" si="28"/>
        <v>-1358.2384942642443</v>
      </c>
      <c r="E92" s="251">
        <f t="shared" si="28"/>
        <v>-984.67080378875494</v>
      </c>
      <c r="F92" s="251">
        <f t="shared" si="28"/>
        <v>-7.696609002616583</v>
      </c>
      <c r="G92" s="251">
        <f t="shared" si="28"/>
        <v>264.68723559891248</v>
      </c>
      <c r="H92" s="251">
        <f t="shared" si="28"/>
        <v>617.21645776850073</v>
      </c>
      <c r="I92" s="251">
        <f t="shared" si="28"/>
        <v>815.82292372243444</v>
      </c>
      <c r="J92" s="251">
        <f t="shared" si="28"/>
        <v>991.10149141393572</v>
      </c>
      <c r="K92" s="251">
        <f t="shared" si="28"/>
        <v>1135.9137814982266</v>
      </c>
      <c r="L92" s="251">
        <f t="shared" si="28"/>
        <v>1259.5687128314098</v>
      </c>
      <c r="M92" s="251">
        <f t="shared" si="28"/>
        <v>1365.1574168986826</v>
      </c>
      <c r="N92" s="251">
        <f t="shared" si="28"/>
        <v>1455.3194048307746</v>
      </c>
      <c r="O92" s="251">
        <f t="shared" si="28"/>
        <v>1532.3085500208454</v>
      </c>
      <c r="P92" s="251">
        <f t="shared" si="28"/>
        <v>1598.0494305520303</v>
      </c>
      <c r="Q92" s="251">
        <f t="shared" si="28"/>
        <v>1654.1854398861478</v>
      </c>
    </row>
    <row r="93" spans="1:32" s="18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I45" sqref="I45"/>
    </sheetView>
  </sheetViews>
  <sheetFormatPr defaultColWidth="10.28515625" defaultRowHeight="15.75" customHeight="1"/>
  <cols>
    <col min="1" max="1" width="72.140625" style="140" customWidth="1"/>
    <col min="2" max="2" width="28.7109375" style="140" customWidth="1"/>
    <col min="3" max="3" width="19.5703125" style="140" customWidth="1"/>
    <col min="4" max="5" width="24.5703125" style="140" customWidth="1"/>
    <col min="6" max="32" width="19.5703125" style="140" customWidth="1"/>
    <col min="33" max="16384" width="10.28515625" style="140"/>
  </cols>
  <sheetData>
    <row r="1" spans="1:11">
      <c r="K1" s="135" t="s">
        <v>234</v>
      </c>
    </row>
    <row r="2" spans="1:11">
      <c r="K2" s="135" t="s">
        <v>6</v>
      </c>
    </row>
    <row r="3" spans="1:11">
      <c r="K3" s="135" t="s">
        <v>290</v>
      </c>
    </row>
    <row r="4" spans="1:11">
      <c r="K4" s="135"/>
    </row>
    <row r="5" spans="1:11">
      <c r="A5" s="298" t="s">
        <v>482</v>
      </c>
      <c r="B5" s="298"/>
      <c r="C5" s="298"/>
      <c r="D5" s="298"/>
      <c r="E5" s="298"/>
      <c r="F5" s="298"/>
      <c r="G5" s="298"/>
      <c r="H5" s="298"/>
      <c r="I5" s="298"/>
      <c r="J5" s="298"/>
      <c r="K5" s="298"/>
    </row>
    <row r="6" spans="1:11">
      <c r="A6" s="299"/>
      <c r="B6" s="299"/>
      <c r="C6" s="299"/>
      <c r="D6" s="299"/>
      <c r="E6" s="299"/>
      <c r="F6" s="299"/>
      <c r="G6" s="299"/>
      <c r="H6" s="299"/>
      <c r="I6" s="299"/>
    </row>
    <row r="7" spans="1:11">
      <c r="A7" s="300" t="s">
        <v>483</v>
      </c>
      <c r="B7" s="300"/>
      <c r="C7" s="300"/>
      <c r="D7" s="300"/>
      <c r="E7" s="300"/>
      <c r="F7" s="300"/>
      <c r="G7" s="300"/>
      <c r="H7" s="300"/>
      <c r="I7" s="300"/>
      <c r="K7" s="137" t="s">
        <v>291</v>
      </c>
    </row>
    <row r="8" spans="1:11">
      <c r="A8" s="300"/>
      <c r="B8" s="300"/>
      <c r="C8" s="300"/>
      <c r="D8" s="300"/>
      <c r="E8" s="300"/>
      <c r="F8" s="300"/>
      <c r="G8" s="300"/>
      <c r="H8" s="300"/>
      <c r="I8" s="300"/>
      <c r="K8" s="137" t="s">
        <v>292</v>
      </c>
    </row>
    <row r="9" spans="1:11">
      <c r="A9" s="300"/>
      <c r="B9" s="300"/>
      <c r="C9" s="300"/>
      <c r="D9" s="300"/>
      <c r="E9" s="300"/>
      <c r="F9" s="300"/>
      <c r="G9" s="300"/>
      <c r="H9" s="300"/>
      <c r="I9" s="300"/>
      <c r="K9" s="137"/>
    </row>
    <row r="10" spans="1:11">
      <c r="A10" s="300"/>
      <c r="B10" s="300"/>
      <c r="C10" s="300"/>
      <c r="D10" s="300"/>
      <c r="E10" s="300"/>
      <c r="F10" s="300"/>
      <c r="G10" s="300"/>
      <c r="H10" s="300"/>
      <c r="I10" s="300"/>
      <c r="K10" s="138" t="s">
        <v>293</v>
      </c>
    </row>
    <row r="11" spans="1:11">
      <c r="A11" s="300"/>
      <c r="B11" s="300"/>
      <c r="C11" s="300"/>
      <c r="D11" s="300"/>
      <c r="E11" s="300"/>
      <c r="F11" s="300"/>
      <c r="G11" s="300"/>
      <c r="H11" s="300"/>
      <c r="I11" s="300"/>
      <c r="K11" s="137" t="s">
        <v>294</v>
      </c>
    </row>
    <row r="12" spans="1:11">
      <c r="A12" s="139"/>
      <c r="K12" s="137" t="s">
        <v>295</v>
      </c>
    </row>
    <row r="13" spans="1:11" ht="16.5" thickBot="1">
      <c r="A13" s="136" t="s">
        <v>296</v>
      </c>
      <c r="B13" s="136" t="s">
        <v>297</v>
      </c>
      <c r="C13" s="140" t="s">
        <v>298</v>
      </c>
      <c r="D13" s="141"/>
      <c r="E13" s="142"/>
      <c r="F13" s="142"/>
      <c r="G13" s="142"/>
      <c r="H13" s="142"/>
    </row>
    <row r="14" spans="1:11">
      <c r="A14" s="143" t="s">
        <v>299</v>
      </c>
      <c r="B14" s="225">
        <v>27202.166666666668</v>
      </c>
    </row>
    <row r="15" spans="1:11">
      <c r="A15" s="226" t="s">
        <v>484</v>
      </c>
      <c r="B15" s="227">
        <v>2027</v>
      </c>
    </row>
    <row r="16" spans="1:11" hidden="1">
      <c r="A16" s="226"/>
      <c r="B16" s="228"/>
    </row>
    <row r="17" spans="1:14">
      <c r="A17" s="144" t="s">
        <v>300</v>
      </c>
      <c r="B17" s="147">
        <v>0</v>
      </c>
    </row>
    <row r="18" spans="1:14">
      <c r="A18" s="146" t="s">
        <v>301</v>
      </c>
      <c r="B18" s="227">
        <v>30</v>
      </c>
      <c r="D18" s="139" t="s">
        <v>302</v>
      </c>
    </row>
    <row r="19" spans="1:14" ht="16.5" thickBot="1">
      <c r="A19" s="148" t="s">
        <v>303</v>
      </c>
      <c r="B19" s="229">
        <v>1</v>
      </c>
      <c r="D19" s="297" t="s">
        <v>304</v>
      </c>
      <c r="E19" s="297"/>
      <c r="F19" s="230">
        <f ca="1">IF((B83+B84)&lt;=7,B83+B84,"не окупается")</f>
        <v>2.9763906685181758</v>
      </c>
      <c r="N19" s="149"/>
    </row>
    <row r="20" spans="1:14">
      <c r="A20" s="143" t="s">
        <v>305</v>
      </c>
      <c r="B20" s="147">
        <v>0</v>
      </c>
      <c r="D20" s="297" t="s">
        <v>306</v>
      </c>
      <c r="E20" s="297"/>
      <c r="F20" s="230">
        <f ca="1">IF((B86+B87)&lt;=7,B86+B87,"не окупается")</f>
        <v>5.5442654326262533</v>
      </c>
    </row>
    <row r="21" spans="1:14">
      <c r="A21" s="144" t="s">
        <v>307</v>
      </c>
      <c r="B21" s="227">
        <v>5</v>
      </c>
      <c r="D21" s="297" t="s">
        <v>485</v>
      </c>
      <c r="E21" s="297"/>
      <c r="F21" s="231">
        <f>H80</f>
        <v>484.87855291898654</v>
      </c>
    </row>
    <row r="22" spans="1:14">
      <c r="A22" s="144" t="s">
        <v>308</v>
      </c>
      <c r="B22" s="227">
        <v>10</v>
      </c>
      <c r="D22" s="297" t="s">
        <v>309</v>
      </c>
      <c r="E22" s="297"/>
      <c r="F22" s="232" t="str">
        <f>IF(F21&gt;0,"Да","Нет")</f>
        <v>Да</v>
      </c>
      <c r="I22" s="140" t="s">
        <v>298</v>
      </c>
    </row>
    <row r="23" spans="1:14">
      <c r="A23" s="146" t="s">
        <v>310</v>
      </c>
      <c r="B23" s="147">
        <v>0</v>
      </c>
    </row>
    <row r="24" spans="1:14">
      <c r="A24" s="146" t="s">
        <v>311</v>
      </c>
      <c r="B24" s="147">
        <v>1</v>
      </c>
      <c r="J24" s="140" t="s">
        <v>298</v>
      </c>
    </row>
    <row r="25" spans="1:14">
      <c r="A25" s="144" t="s">
        <v>312</v>
      </c>
      <c r="B25" s="145">
        <v>1</v>
      </c>
    </row>
    <row r="26" spans="1:14">
      <c r="A26" s="150"/>
      <c r="B26" s="151"/>
    </row>
    <row r="27" spans="1:14" ht="16.5" thickBot="1">
      <c r="A27" s="148" t="s">
        <v>313</v>
      </c>
      <c r="B27" s="152">
        <v>0.25</v>
      </c>
    </row>
    <row r="28" spans="1:14">
      <c r="A28" s="153" t="s">
        <v>298</v>
      </c>
      <c r="B28" s="154"/>
    </row>
    <row r="29" spans="1:14">
      <c r="A29" s="144" t="s">
        <v>314</v>
      </c>
      <c r="B29" s="145">
        <v>0</v>
      </c>
    </row>
    <row r="30" spans="1:14">
      <c r="A30" s="155" t="s">
        <v>315</v>
      </c>
      <c r="B30" s="233">
        <f>B14</f>
        <v>27202.166666666668</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486</v>
      </c>
      <c r="B40" s="234">
        <v>0</v>
      </c>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row>
    <row r="41" spans="1:32" s="139" customFormat="1">
      <c r="A41" s="168" t="s">
        <v>487</v>
      </c>
      <c r="B41" s="234">
        <f>200*3</f>
        <v>600</v>
      </c>
      <c r="C41" s="236">
        <f>B41</f>
        <v>600</v>
      </c>
      <c r="D41" s="236">
        <f>C41</f>
        <v>600</v>
      </c>
      <c r="E41" s="236">
        <f t="shared" ref="E41:AF41" si="0">D41</f>
        <v>600</v>
      </c>
      <c r="F41" s="236">
        <f t="shared" si="0"/>
        <v>600</v>
      </c>
      <c r="G41" s="236">
        <f t="shared" si="0"/>
        <v>600</v>
      </c>
      <c r="H41" s="236">
        <f t="shared" si="0"/>
        <v>600</v>
      </c>
      <c r="I41" s="236">
        <f t="shared" si="0"/>
        <v>600</v>
      </c>
      <c r="J41" s="236">
        <f t="shared" si="0"/>
        <v>600</v>
      </c>
      <c r="K41" s="236">
        <f t="shared" si="0"/>
        <v>600</v>
      </c>
      <c r="L41" s="236">
        <f t="shared" si="0"/>
        <v>600</v>
      </c>
      <c r="M41" s="236">
        <f t="shared" si="0"/>
        <v>600</v>
      </c>
      <c r="N41" s="236">
        <f t="shared" si="0"/>
        <v>600</v>
      </c>
      <c r="O41" s="236">
        <f t="shared" si="0"/>
        <v>600</v>
      </c>
      <c r="P41" s="236">
        <f t="shared" si="0"/>
        <v>600</v>
      </c>
      <c r="Q41" s="236">
        <f t="shared" si="0"/>
        <v>600</v>
      </c>
      <c r="R41" s="236">
        <f t="shared" si="0"/>
        <v>600</v>
      </c>
      <c r="S41" s="236">
        <f t="shared" si="0"/>
        <v>600</v>
      </c>
      <c r="T41" s="236">
        <f t="shared" si="0"/>
        <v>600</v>
      </c>
      <c r="U41" s="236">
        <f t="shared" si="0"/>
        <v>600</v>
      </c>
      <c r="V41" s="236">
        <f t="shared" si="0"/>
        <v>600</v>
      </c>
      <c r="W41" s="236">
        <f t="shared" si="0"/>
        <v>600</v>
      </c>
      <c r="X41" s="236">
        <f t="shared" si="0"/>
        <v>600</v>
      </c>
      <c r="Y41" s="236">
        <f t="shared" si="0"/>
        <v>600</v>
      </c>
      <c r="Z41" s="236">
        <f t="shared" si="0"/>
        <v>600</v>
      </c>
      <c r="AA41" s="236">
        <f t="shared" si="0"/>
        <v>600</v>
      </c>
      <c r="AB41" s="236">
        <f t="shared" si="0"/>
        <v>600</v>
      </c>
      <c r="AC41" s="236">
        <f t="shared" si="0"/>
        <v>600</v>
      </c>
      <c r="AD41" s="236">
        <f t="shared" si="0"/>
        <v>600</v>
      </c>
      <c r="AE41" s="236">
        <f t="shared" si="0"/>
        <v>600</v>
      </c>
      <c r="AF41" s="236">
        <f t="shared" si="0"/>
        <v>600</v>
      </c>
    </row>
    <row r="42" spans="1:32" s="139" customFormat="1" ht="16.5" thickBot="1">
      <c r="A42" s="237" t="s">
        <v>315</v>
      </c>
      <c r="B42" s="238">
        <f>B30+B40+B41</f>
        <v>27802.166666666668</v>
      </c>
      <c r="C42" s="238">
        <f>C41</f>
        <v>600</v>
      </c>
      <c r="D42" s="238">
        <f>-B64+D41</f>
        <v>7550.541666666667</v>
      </c>
      <c r="E42" s="238">
        <f t="shared" ref="E42:AF42" si="1">-C64+E41</f>
        <v>600</v>
      </c>
      <c r="F42" s="238">
        <f t="shared" si="1"/>
        <v>2260.9506944444447</v>
      </c>
      <c r="G42" s="238">
        <f t="shared" si="1"/>
        <v>600</v>
      </c>
      <c r="H42" s="238">
        <f t="shared" si="1"/>
        <v>938.55295138888891</v>
      </c>
      <c r="I42" s="238">
        <f t="shared" si="1"/>
        <v>600</v>
      </c>
      <c r="J42" s="238">
        <f t="shared" si="1"/>
        <v>607.95351562500002</v>
      </c>
      <c r="K42" s="238">
        <f t="shared" si="1"/>
        <v>600</v>
      </c>
      <c r="L42" s="238">
        <f t="shared" si="1"/>
        <v>600</v>
      </c>
      <c r="M42" s="238">
        <f t="shared" si="1"/>
        <v>600</v>
      </c>
      <c r="N42" s="238">
        <f t="shared" si="1"/>
        <v>600</v>
      </c>
      <c r="O42" s="238">
        <f t="shared" si="1"/>
        <v>600</v>
      </c>
      <c r="P42" s="238">
        <f t="shared" si="1"/>
        <v>600</v>
      </c>
      <c r="Q42" s="238">
        <f t="shared" si="1"/>
        <v>600</v>
      </c>
      <c r="R42" s="238">
        <f t="shared" si="1"/>
        <v>600</v>
      </c>
      <c r="S42" s="238">
        <f t="shared" si="1"/>
        <v>600</v>
      </c>
      <c r="T42" s="238">
        <f t="shared" si="1"/>
        <v>600</v>
      </c>
      <c r="U42" s="238">
        <f t="shared" si="1"/>
        <v>600</v>
      </c>
      <c r="V42" s="238">
        <f t="shared" si="1"/>
        <v>600</v>
      </c>
      <c r="W42" s="238">
        <f t="shared" si="1"/>
        <v>600</v>
      </c>
      <c r="X42" s="238">
        <f t="shared" si="1"/>
        <v>600</v>
      </c>
      <c r="Y42" s="238">
        <f t="shared" si="1"/>
        <v>600</v>
      </c>
      <c r="Z42" s="238">
        <f t="shared" si="1"/>
        <v>600</v>
      </c>
      <c r="AA42" s="238">
        <f t="shared" si="1"/>
        <v>600</v>
      </c>
      <c r="AB42" s="238">
        <f t="shared" si="1"/>
        <v>600</v>
      </c>
      <c r="AC42" s="238">
        <f t="shared" si="1"/>
        <v>600</v>
      </c>
      <c r="AD42" s="238">
        <f t="shared" si="1"/>
        <v>600</v>
      </c>
      <c r="AE42" s="238">
        <f t="shared" si="1"/>
        <v>600</v>
      </c>
      <c r="AF42" s="238">
        <f t="shared" si="1"/>
        <v>600</v>
      </c>
    </row>
    <row r="43" spans="1:32" ht="16.5" thickBot="1"/>
    <row r="44" spans="1:32">
      <c r="A44" s="171"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236">
        <v>0</v>
      </c>
      <c r="C45" s="236">
        <v>0</v>
      </c>
      <c r="D45" s="236">
        <v>0</v>
      </c>
      <c r="E45" s="236">
        <v>0</v>
      </c>
      <c r="F45" s="236">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row>
    <row r="46" spans="1:32">
      <c r="A46" s="168" t="s">
        <v>326</v>
      </c>
      <c r="B46" s="236">
        <v>0</v>
      </c>
      <c r="C46" s="236">
        <v>0</v>
      </c>
      <c r="D46" s="236">
        <v>0</v>
      </c>
      <c r="E46" s="236">
        <v>0</v>
      </c>
      <c r="F46" s="236">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6">
        <v>0</v>
      </c>
      <c r="AD46" s="236">
        <v>0</v>
      </c>
      <c r="AE46" s="236">
        <v>0</v>
      </c>
      <c r="AF46" s="236">
        <v>0</v>
      </c>
    </row>
    <row r="47" spans="1:32">
      <c r="A47" s="168" t="s">
        <v>327</v>
      </c>
      <c r="B47" s="236">
        <v>0</v>
      </c>
      <c r="C47" s="236">
        <v>0</v>
      </c>
      <c r="D47" s="236">
        <v>0</v>
      </c>
      <c r="E47" s="236">
        <v>0</v>
      </c>
      <c r="F47" s="236">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6">
        <v>0</v>
      </c>
      <c r="AD47" s="236">
        <v>0</v>
      </c>
      <c r="AE47" s="236">
        <v>0</v>
      </c>
      <c r="AF47" s="236">
        <v>0</v>
      </c>
    </row>
    <row r="48" spans="1:32" ht="16.5" thickBot="1">
      <c r="A48" s="169" t="s">
        <v>328</v>
      </c>
      <c r="B48" s="170">
        <v>0</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row>
    <row r="49" spans="1:32" ht="16.5" thickBot="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row>
    <row r="50" spans="1:32">
      <c r="A50" s="171"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9" customFormat="1" ht="14.25">
      <c r="A51" s="173" t="s">
        <v>330</v>
      </c>
      <c r="B51" s="239">
        <f>B42*$B$19</f>
        <v>27802.166666666668</v>
      </c>
      <c r="C51" s="239">
        <f>C42*$B$19</f>
        <v>600</v>
      </c>
      <c r="D51" s="239">
        <f>D42*$B$19</f>
        <v>7550.541666666667</v>
      </c>
      <c r="E51" s="239">
        <f t="shared" ref="E51:AF51" si="2">E42*$B$19</f>
        <v>600</v>
      </c>
      <c r="F51" s="239">
        <f t="shared" si="2"/>
        <v>2260.9506944444447</v>
      </c>
      <c r="G51" s="239">
        <f t="shared" si="2"/>
        <v>600</v>
      </c>
      <c r="H51" s="239">
        <f t="shared" si="2"/>
        <v>938.55295138888891</v>
      </c>
      <c r="I51" s="239">
        <f t="shared" si="2"/>
        <v>600</v>
      </c>
      <c r="J51" s="239">
        <f t="shared" si="2"/>
        <v>607.95351562500002</v>
      </c>
      <c r="K51" s="239">
        <f t="shared" si="2"/>
        <v>600</v>
      </c>
      <c r="L51" s="239">
        <f t="shared" si="2"/>
        <v>600</v>
      </c>
      <c r="M51" s="239">
        <f t="shared" si="2"/>
        <v>600</v>
      </c>
      <c r="N51" s="239">
        <f t="shared" si="2"/>
        <v>600</v>
      </c>
      <c r="O51" s="239">
        <f t="shared" si="2"/>
        <v>600</v>
      </c>
      <c r="P51" s="239">
        <f t="shared" si="2"/>
        <v>600</v>
      </c>
      <c r="Q51" s="239">
        <f t="shared" si="2"/>
        <v>600</v>
      </c>
      <c r="R51" s="239">
        <f t="shared" si="2"/>
        <v>600</v>
      </c>
      <c r="S51" s="239">
        <f t="shared" si="2"/>
        <v>600</v>
      </c>
      <c r="T51" s="239">
        <f t="shared" si="2"/>
        <v>600</v>
      </c>
      <c r="U51" s="239">
        <f t="shared" si="2"/>
        <v>600</v>
      </c>
      <c r="V51" s="239">
        <f t="shared" si="2"/>
        <v>600</v>
      </c>
      <c r="W51" s="239">
        <f t="shared" si="2"/>
        <v>600</v>
      </c>
      <c r="X51" s="239">
        <f t="shared" si="2"/>
        <v>600</v>
      </c>
      <c r="Y51" s="239">
        <f t="shared" si="2"/>
        <v>600</v>
      </c>
      <c r="Z51" s="239">
        <f t="shared" si="2"/>
        <v>600</v>
      </c>
      <c r="AA51" s="239">
        <f t="shared" si="2"/>
        <v>600</v>
      </c>
      <c r="AB51" s="239">
        <f t="shared" si="2"/>
        <v>600</v>
      </c>
      <c r="AC51" s="239">
        <f t="shared" si="2"/>
        <v>600</v>
      </c>
      <c r="AD51" s="239">
        <f t="shared" si="2"/>
        <v>600</v>
      </c>
      <c r="AE51" s="239">
        <f t="shared" si="2"/>
        <v>600</v>
      </c>
      <c r="AF51" s="239">
        <f t="shared" si="2"/>
        <v>600</v>
      </c>
    </row>
    <row r="52" spans="1:32">
      <c r="A52" s="168" t="s">
        <v>331</v>
      </c>
      <c r="B52" s="240">
        <f t="shared" ref="B52:AF52" si="3">SUM(B53:B58)</f>
        <v>0</v>
      </c>
      <c r="C52" s="240">
        <f t="shared" si="3"/>
        <v>0</v>
      </c>
      <c r="D52" s="240">
        <f>SUM(D53:D58)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c r="P52" s="240">
        <f t="shared" si="3"/>
        <v>0</v>
      </c>
      <c r="Q52" s="240">
        <f t="shared" si="3"/>
        <v>0</v>
      </c>
      <c r="R52" s="240">
        <f t="shared" si="3"/>
        <v>0</v>
      </c>
      <c r="S52" s="240">
        <f t="shared" si="3"/>
        <v>0</v>
      </c>
      <c r="T52" s="240">
        <f t="shared" si="3"/>
        <v>0</v>
      </c>
      <c r="U52" s="240">
        <f t="shared" si="3"/>
        <v>0</v>
      </c>
      <c r="V52" s="240">
        <f t="shared" si="3"/>
        <v>0</v>
      </c>
      <c r="W52" s="240">
        <f t="shared" si="3"/>
        <v>0</v>
      </c>
      <c r="X52" s="240">
        <f t="shared" si="3"/>
        <v>0</v>
      </c>
      <c r="Y52" s="240">
        <f t="shared" si="3"/>
        <v>0</v>
      </c>
      <c r="Z52" s="240">
        <f t="shared" si="3"/>
        <v>0</v>
      </c>
      <c r="AA52" s="240">
        <f t="shared" si="3"/>
        <v>0</v>
      </c>
      <c r="AB52" s="240">
        <f t="shared" si="3"/>
        <v>0</v>
      </c>
      <c r="AC52" s="240">
        <f t="shared" si="3"/>
        <v>0</v>
      </c>
      <c r="AD52" s="240">
        <f t="shared" si="3"/>
        <v>0</v>
      </c>
      <c r="AE52" s="240">
        <f t="shared" si="3"/>
        <v>0</v>
      </c>
      <c r="AF52" s="240">
        <f t="shared" si="3"/>
        <v>0</v>
      </c>
    </row>
    <row r="53" spans="1:32">
      <c r="A53" s="174" t="s">
        <v>332</v>
      </c>
      <c r="B53" s="240">
        <f t="shared" ref="B53:AF53" si="4">-IF(B$39&lt;=$B$24,0,$B$20*(1+B$41)*$B$19)</f>
        <v>0</v>
      </c>
      <c r="C53" s="240">
        <f t="shared" si="4"/>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c r="AC53" s="240">
        <f t="shared" si="4"/>
        <v>0</v>
      </c>
      <c r="AD53" s="240">
        <f t="shared" si="4"/>
        <v>0</v>
      </c>
      <c r="AE53" s="240">
        <f t="shared" si="4"/>
        <v>0</v>
      </c>
      <c r="AF53" s="240">
        <f t="shared" si="4"/>
        <v>0</v>
      </c>
    </row>
    <row r="54" spans="1:32">
      <c r="A54" s="174" t="s">
        <v>310</v>
      </c>
      <c r="B54" s="240">
        <f>-IF(B$39&lt;=$B$24,0,$B$23*(1+B$41)*$B$19)</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row>
    <row r="55" spans="1:32" hidden="1">
      <c r="A55" s="174" t="s">
        <v>298</v>
      </c>
      <c r="B55" s="240">
        <f t="shared" ref="B55:AF55" si="5">-IF(B$39&lt;=$B$24,0,$B$26*(1+B$41)*$B$19)</f>
        <v>0</v>
      </c>
      <c r="C55" s="240">
        <f t="shared" si="5"/>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c r="AC55" s="240">
        <f t="shared" si="5"/>
        <v>0</v>
      </c>
      <c r="AD55" s="240">
        <f t="shared" si="5"/>
        <v>0</v>
      </c>
      <c r="AE55" s="240">
        <f t="shared" si="5"/>
        <v>0</v>
      </c>
      <c r="AF55" s="240">
        <f t="shared" si="5"/>
        <v>0</v>
      </c>
    </row>
    <row r="56" spans="1:32" hidden="1">
      <c r="A56" s="174" t="s">
        <v>298</v>
      </c>
      <c r="B56" s="240">
        <f t="shared" ref="B56:AF56" si="6">-IF(B$39&lt;=$B$24,0,$B$28*(1+B$41)*$B$19*365)</f>
        <v>0</v>
      </c>
      <c r="C56" s="240">
        <f t="shared" si="6"/>
        <v>0</v>
      </c>
      <c r="D56" s="240">
        <f t="shared" si="6"/>
        <v>0</v>
      </c>
      <c r="E56" s="240">
        <f t="shared" si="6"/>
        <v>0</v>
      </c>
      <c r="F56" s="240">
        <f t="shared" si="6"/>
        <v>0</v>
      </c>
      <c r="G56" s="240">
        <f t="shared" si="6"/>
        <v>0</v>
      </c>
      <c r="H56" s="240">
        <f t="shared" si="6"/>
        <v>0</v>
      </c>
      <c r="I56" s="240">
        <f t="shared" si="6"/>
        <v>0</v>
      </c>
      <c r="J56" s="240">
        <f t="shared" si="6"/>
        <v>0</v>
      </c>
      <c r="K56" s="240">
        <f t="shared" si="6"/>
        <v>0</v>
      </c>
      <c r="L56" s="240">
        <f t="shared" si="6"/>
        <v>0</v>
      </c>
      <c r="M56" s="240">
        <f t="shared" si="6"/>
        <v>0</v>
      </c>
      <c r="N56" s="240">
        <f t="shared" si="6"/>
        <v>0</v>
      </c>
      <c r="O56" s="240">
        <f t="shared" si="6"/>
        <v>0</v>
      </c>
      <c r="P56" s="240">
        <f t="shared" si="6"/>
        <v>0</v>
      </c>
      <c r="Q56" s="240">
        <f t="shared" si="6"/>
        <v>0</v>
      </c>
      <c r="R56" s="240">
        <f t="shared" si="6"/>
        <v>0</v>
      </c>
      <c r="S56" s="240">
        <f t="shared" si="6"/>
        <v>0</v>
      </c>
      <c r="T56" s="240">
        <f t="shared" si="6"/>
        <v>0</v>
      </c>
      <c r="U56" s="240">
        <f t="shared" si="6"/>
        <v>0</v>
      </c>
      <c r="V56" s="240">
        <f t="shared" si="6"/>
        <v>0</v>
      </c>
      <c r="W56" s="240">
        <f t="shared" si="6"/>
        <v>0</v>
      </c>
      <c r="X56" s="240">
        <f t="shared" si="6"/>
        <v>0</v>
      </c>
      <c r="Y56" s="240">
        <f t="shared" si="6"/>
        <v>0</v>
      </c>
      <c r="Z56" s="240">
        <f t="shared" si="6"/>
        <v>0</v>
      </c>
      <c r="AA56" s="240">
        <f t="shared" si="6"/>
        <v>0</v>
      </c>
      <c r="AB56" s="240">
        <f t="shared" si="6"/>
        <v>0</v>
      </c>
      <c r="AC56" s="240">
        <f t="shared" si="6"/>
        <v>0</v>
      </c>
      <c r="AD56" s="240">
        <f t="shared" si="6"/>
        <v>0</v>
      </c>
      <c r="AE56" s="240">
        <f t="shared" si="6"/>
        <v>0</v>
      </c>
      <c r="AF56" s="240">
        <f t="shared" si="6"/>
        <v>0</v>
      </c>
    </row>
    <row r="57" spans="1:32" hidden="1">
      <c r="A57" s="174" t="s">
        <v>298</v>
      </c>
      <c r="B57" s="240">
        <f t="shared" ref="B57:AF57" si="7">-IF(B$39&lt;=$B$24,0,$B$29*(1+B$41)*12)</f>
        <v>0</v>
      </c>
      <c r="C57" s="240">
        <f t="shared" si="7"/>
        <v>0</v>
      </c>
      <c r="D57" s="240">
        <f t="shared" si="7"/>
        <v>0</v>
      </c>
      <c r="E57" s="240">
        <f t="shared" si="7"/>
        <v>0</v>
      </c>
      <c r="F57" s="240">
        <f t="shared" si="7"/>
        <v>0</v>
      </c>
      <c r="G57" s="240">
        <f t="shared" si="7"/>
        <v>0</v>
      </c>
      <c r="H57" s="240">
        <f t="shared" si="7"/>
        <v>0</v>
      </c>
      <c r="I57" s="240">
        <f t="shared" si="7"/>
        <v>0</v>
      </c>
      <c r="J57" s="240">
        <f t="shared" si="7"/>
        <v>0</v>
      </c>
      <c r="K57" s="240">
        <f t="shared" si="7"/>
        <v>0</v>
      </c>
      <c r="L57" s="240">
        <f t="shared" si="7"/>
        <v>0</v>
      </c>
      <c r="M57" s="240">
        <f t="shared" si="7"/>
        <v>0</v>
      </c>
      <c r="N57" s="240">
        <f t="shared" si="7"/>
        <v>0</v>
      </c>
      <c r="O57" s="240">
        <f t="shared" si="7"/>
        <v>0</v>
      </c>
      <c r="P57" s="240">
        <f t="shared" si="7"/>
        <v>0</v>
      </c>
      <c r="Q57" s="240">
        <f t="shared" si="7"/>
        <v>0</v>
      </c>
      <c r="R57" s="240">
        <f t="shared" si="7"/>
        <v>0</v>
      </c>
      <c r="S57" s="240">
        <f t="shared" si="7"/>
        <v>0</v>
      </c>
      <c r="T57" s="240">
        <f t="shared" si="7"/>
        <v>0</v>
      </c>
      <c r="U57" s="240">
        <f t="shared" si="7"/>
        <v>0</v>
      </c>
      <c r="V57" s="240">
        <f t="shared" si="7"/>
        <v>0</v>
      </c>
      <c r="W57" s="240">
        <f t="shared" si="7"/>
        <v>0</v>
      </c>
      <c r="X57" s="240">
        <f t="shared" si="7"/>
        <v>0</v>
      </c>
      <c r="Y57" s="240">
        <f t="shared" si="7"/>
        <v>0</v>
      </c>
      <c r="Z57" s="240">
        <f t="shared" si="7"/>
        <v>0</v>
      </c>
      <c r="AA57" s="240">
        <f t="shared" si="7"/>
        <v>0</v>
      </c>
      <c r="AB57" s="240">
        <f t="shared" si="7"/>
        <v>0</v>
      </c>
      <c r="AC57" s="240">
        <f t="shared" si="7"/>
        <v>0</v>
      </c>
      <c r="AD57" s="240">
        <f t="shared" si="7"/>
        <v>0</v>
      </c>
      <c r="AE57" s="240">
        <f t="shared" si="7"/>
        <v>0</v>
      </c>
      <c r="AF57" s="240">
        <f t="shared" si="7"/>
        <v>0</v>
      </c>
    </row>
    <row r="58" spans="1:32">
      <c r="A58" s="175" t="s">
        <v>488</v>
      </c>
      <c r="B58" s="241">
        <v>0</v>
      </c>
      <c r="C58" s="241">
        <f t="shared" ref="C58:AF58" si="8">-(IF(C39&lt;=$B$18,IF($B$16="да",($B$14*0.126-($B$14*0.126/$B$18)*C39)*0.022,0),0))</f>
        <v>0</v>
      </c>
      <c r="D58" s="241">
        <f t="shared" si="8"/>
        <v>0</v>
      </c>
      <c r="E58" s="241">
        <f t="shared" si="8"/>
        <v>0</v>
      </c>
      <c r="F58" s="241">
        <f t="shared" si="8"/>
        <v>0</v>
      </c>
      <c r="G58" s="241">
        <f t="shared" si="8"/>
        <v>0</v>
      </c>
      <c r="H58" s="241">
        <f t="shared" si="8"/>
        <v>0</v>
      </c>
      <c r="I58" s="241">
        <f t="shared" si="8"/>
        <v>0</v>
      </c>
      <c r="J58" s="241">
        <f t="shared" si="8"/>
        <v>0</v>
      </c>
      <c r="K58" s="241">
        <f t="shared" si="8"/>
        <v>0</v>
      </c>
      <c r="L58" s="241">
        <f t="shared" si="8"/>
        <v>0</v>
      </c>
      <c r="M58" s="241">
        <f t="shared" si="8"/>
        <v>0</v>
      </c>
      <c r="N58" s="241">
        <f t="shared" si="8"/>
        <v>0</v>
      </c>
      <c r="O58" s="241">
        <f t="shared" si="8"/>
        <v>0</v>
      </c>
      <c r="P58" s="241">
        <f t="shared" si="8"/>
        <v>0</v>
      </c>
      <c r="Q58" s="241">
        <f t="shared" si="8"/>
        <v>0</v>
      </c>
      <c r="R58" s="241">
        <f t="shared" si="8"/>
        <v>0</v>
      </c>
      <c r="S58" s="241">
        <f t="shared" si="8"/>
        <v>0</v>
      </c>
      <c r="T58" s="241">
        <f t="shared" si="8"/>
        <v>0</v>
      </c>
      <c r="U58" s="241">
        <f t="shared" si="8"/>
        <v>0</v>
      </c>
      <c r="V58" s="241">
        <f t="shared" si="8"/>
        <v>0</v>
      </c>
      <c r="W58" s="241">
        <f t="shared" si="8"/>
        <v>0</v>
      </c>
      <c r="X58" s="241">
        <f t="shared" si="8"/>
        <v>0</v>
      </c>
      <c r="Y58" s="241">
        <f t="shared" si="8"/>
        <v>0</v>
      </c>
      <c r="Z58" s="241">
        <f t="shared" si="8"/>
        <v>0</v>
      </c>
      <c r="AA58" s="241">
        <f t="shared" si="8"/>
        <v>0</v>
      </c>
      <c r="AB58" s="241">
        <f t="shared" si="8"/>
        <v>0</v>
      </c>
      <c r="AC58" s="241">
        <f t="shared" si="8"/>
        <v>0</v>
      </c>
      <c r="AD58" s="241">
        <f t="shared" si="8"/>
        <v>0</v>
      </c>
      <c r="AE58" s="241">
        <f t="shared" si="8"/>
        <v>0</v>
      </c>
      <c r="AF58" s="241">
        <f t="shared" si="8"/>
        <v>0</v>
      </c>
    </row>
    <row r="59" spans="1:32" s="139" customFormat="1" ht="14.25">
      <c r="A59" s="176" t="s">
        <v>333</v>
      </c>
      <c r="B59" s="239">
        <f>B51+B52</f>
        <v>27802.166666666668</v>
      </c>
      <c r="C59" s="239">
        <f>C51+C52</f>
        <v>600</v>
      </c>
      <c r="D59" s="239">
        <f>D51+D52</f>
        <v>7550.541666666667</v>
      </c>
      <c r="E59" s="239">
        <f t="shared" ref="E59:AF59" si="9">E51+E52</f>
        <v>600</v>
      </c>
      <c r="F59" s="239">
        <f t="shared" si="9"/>
        <v>2260.9506944444447</v>
      </c>
      <c r="G59" s="239">
        <f t="shared" si="9"/>
        <v>600</v>
      </c>
      <c r="H59" s="239">
        <f t="shared" si="9"/>
        <v>938.55295138888891</v>
      </c>
      <c r="I59" s="239">
        <f t="shared" si="9"/>
        <v>600</v>
      </c>
      <c r="J59" s="239">
        <f t="shared" si="9"/>
        <v>607.95351562500002</v>
      </c>
      <c r="K59" s="239">
        <f t="shared" si="9"/>
        <v>600</v>
      </c>
      <c r="L59" s="239">
        <f t="shared" si="9"/>
        <v>600</v>
      </c>
      <c r="M59" s="239">
        <f t="shared" si="9"/>
        <v>600</v>
      </c>
      <c r="N59" s="239">
        <f t="shared" si="9"/>
        <v>600</v>
      </c>
      <c r="O59" s="239">
        <f t="shared" si="9"/>
        <v>600</v>
      </c>
      <c r="P59" s="239">
        <f t="shared" si="9"/>
        <v>600</v>
      </c>
      <c r="Q59" s="239">
        <f t="shared" si="9"/>
        <v>600</v>
      </c>
      <c r="R59" s="239">
        <f t="shared" si="9"/>
        <v>600</v>
      </c>
      <c r="S59" s="239">
        <f t="shared" si="9"/>
        <v>600</v>
      </c>
      <c r="T59" s="239">
        <f t="shared" si="9"/>
        <v>600</v>
      </c>
      <c r="U59" s="239">
        <f t="shared" si="9"/>
        <v>600</v>
      </c>
      <c r="V59" s="239">
        <f t="shared" si="9"/>
        <v>600</v>
      </c>
      <c r="W59" s="239">
        <f t="shared" si="9"/>
        <v>600</v>
      </c>
      <c r="X59" s="239">
        <f t="shared" si="9"/>
        <v>600</v>
      </c>
      <c r="Y59" s="239">
        <f t="shared" si="9"/>
        <v>600</v>
      </c>
      <c r="Z59" s="239">
        <f t="shared" si="9"/>
        <v>600</v>
      </c>
      <c r="AA59" s="239">
        <f t="shared" si="9"/>
        <v>600</v>
      </c>
      <c r="AB59" s="239">
        <f t="shared" si="9"/>
        <v>600</v>
      </c>
      <c r="AC59" s="239">
        <f t="shared" si="9"/>
        <v>600</v>
      </c>
      <c r="AD59" s="239">
        <f t="shared" si="9"/>
        <v>600</v>
      </c>
      <c r="AE59" s="239">
        <f t="shared" si="9"/>
        <v>600</v>
      </c>
      <c r="AF59" s="239">
        <f t="shared" si="9"/>
        <v>600</v>
      </c>
    </row>
    <row r="60" spans="1:32">
      <c r="A60" s="174" t="s">
        <v>334</v>
      </c>
      <c r="B60" s="240">
        <v>0</v>
      </c>
      <c r="C60" s="240">
        <f t="shared" ref="C60:AF60" si="10">IF(C39&lt;=$B$18,-$B$14/$B$18,0)</f>
        <v>-906.73888888888894</v>
      </c>
      <c r="D60" s="240">
        <f t="shared" si="10"/>
        <v>-906.73888888888894</v>
      </c>
      <c r="E60" s="240">
        <f t="shared" si="10"/>
        <v>-906.73888888888894</v>
      </c>
      <c r="F60" s="240">
        <f t="shared" si="10"/>
        <v>-906.73888888888894</v>
      </c>
      <c r="G60" s="240">
        <f t="shared" si="10"/>
        <v>-906.73888888888894</v>
      </c>
      <c r="H60" s="240">
        <f t="shared" si="10"/>
        <v>-906.73888888888894</v>
      </c>
      <c r="I60" s="240">
        <f t="shared" si="10"/>
        <v>-906.73888888888894</v>
      </c>
      <c r="J60" s="240">
        <f t="shared" si="10"/>
        <v>-906.73888888888894</v>
      </c>
      <c r="K60" s="240">
        <f t="shared" si="10"/>
        <v>-906.73888888888894</v>
      </c>
      <c r="L60" s="240">
        <f t="shared" si="10"/>
        <v>-906.73888888888894</v>
      </c>
      <c r="M60" s="240">
        <f t="shared" si="10"/>
        <v>-906.73888888888894</v>
      </c>
      <c r="N60" s="240">
        <f t="shared" si="10"/>
        <v>-906.73888888888894</v>
      </c>
      <c r="O60" s="240">
        <f t="shared" si="10"/>
        <v>-906.73888888888894</v>
      </c>
      <c r="P60" s="240">
        <f t="shared" si="10"/>
        <v>-906.73888888888894</v>
      </c>
      <c r="Q60" s="240">
        <f t="shared" si="10"/>
        <v>-906.73888888888894</v>
      </c>
      <c r="R60" s="240">
        <f t="shared" si="10"/>
        <v>-906.73888888888894</v>
      </c>
      <c r="S60" s="240">
        <f t="shared" si="10"/>
        <v>-906.73888888888894</v>
      </c>
      <c r="T60" s="240">
        <f t="shared" si="10"/>
        <v>-906.73888888888894</v>
      </c>
      <c r="U60" s="240">
        <f t="shared" si="10"/>
        <v>-906.73888888888894</v>
      </c>
      <c r="V60" s="240">
        <f t="shared" si="10"/>
        <v>-906.73888888888894</v>
      </c>
      <c r="W60" s="240">
        <f t="shared" si="10"/>
        <v>-906.73888888888894</v>
      </c>
      <c r="X60" s="240">
        <f t="shared" si="10"/>
        <v>-906.73888888888894</v>
      </c>
      <c r="Y60" s="240">
        <f t="shared" si="10"/>
        <v>-906.73888888888894</v>
      </c>
      <c r="Z60" s="240">
        <f t="shared" si="10"/>
        <v>-906.73888888888894</v>
      </c>
      <c r="AA60" s="240">
        <f t="shared" si="10"/>
        <v>-906.73888888888894</v>
      </c>
      <c r="AB60" s="240">
        <f t="shared" si="10"/>
        <v>-906.73888888888894</v>
      </c>
      <c r="AC60" s="240">
        <f t="shared" si="10"/>
        <v>-906.73888888888894</v>
      </c>
      <c r="AD60" s="240">
        <f t="shared" si="10"/>
        <v>-906.73888888888894</v>
      </c>
      <c r="AE60" s="240">
        <f t="shared" si="10"/>
        <v>-906.73888888888894</v>
      </c>
      <c r="AF60" s="240">
        <f t="shared" si="10"/>
        <v>-906.73888888888894</v>
      </c>
    </row>
    <row r="61" spans="1:32" s="139" customFormat="1" ht="14.25">
      <c r="A61" s="176" t="s">
        <v>335</v>
      </c>
      <c r="B61" s="239">
        <f>B59+B60</f>
        <v>27802.166666666668</v>
      </c>
      <c r="C61" s="239">
        <f>C59+C60</f>
        <v>-306.73888888888894</v>
      </c>
      <c r="D61" s="239">
        <f>D59+D60</f>
        <v>6643.8027777777779</v>
      </c>
      <c r="E61" s="239">
        <f t="shared" ref="E61:AF61" si="11">E59+E60</f>
        <v>-306.73888888888894</v>
      </c>
      <c r="F61" s="239">
        <f t="shared" si="11"/>
        <v>1354.2118055555557</v>
      </c>
      <c r="G61" s="239">
        <f t="shared" si="11"/>
        <v>-306.73888888888894</v>
      </c>
      <c r="H61" s="239">
        <f t="shared" si="11"/>
        <v>31.814062499999977</v>
      </c>
      <c r="I61" s="239">
        <f t="shared" si="11"/>
        <v>-306.73888888888894</v>
      </c>
      <c r="J61" s="239">
        <f t="shared" si="11"/>
        <v>-298.78537326388891</v>
      </c>
      <c r="K61" s="239">
        <f t="shared" si="11"/>
        <v>-306.73888888888894</v>
      </c>
      <c r="L61" s="239">
        <f t="shared" si="11"/>
        <v>-306.73888888888894</v>
      </c>
      <c r="M61" s="239">
        <f t="shared" si="11"/>
        <v>-306.73888888888894</v>
      </c>
      <c r="N61" s="239">
        <f t="shared" si="11"/>
        <v>-306.73888888888894</v>
      </c>
      <c r="O61" s="239">
        <f t="shared" si="11"/>
        <v>-306.73888888888894</v>
      </c>
      <c r="P61" s="239">
        <f t="shared" si="11"/>
        <v>-306.73888888888894</v>
      </c>
      <c r="Q61" s="239">
        <f t="shared" si="11"/>
        <v>-306.73888888888894</v>
      </c>
      <c r="R61" s="239">
        <f t="shared" si="11"/>
        <v>-306.73888888888894</v>
      </c>
      <c r="S61" s="239">
        <f t="shared" si="11"/>
        <v>-306.73888888888894</v>
      </c>
      <c r="T61" s="239">
        <f t="shared" si="11"/>
        <v>-306.73888888888894</v>
      </c>
      <c r="U61" s="239">
        <f t="shared" si="11"/>
        <v>-306.73888888888894</v>
      </c>
      <c r="V61" s="239">
        <f t="shared" si="11"/>
        <v>-306.73888888888894</v>
      </c>
      <c r="W61" s="239">
        <f t="shared" si="11"/>
        <v>-306.73888888888894</v>
      </c>
      <c r="X61" s="239">
        <f t="shared" si="11"/>
        <v>-306.73888888888894</v>
      </c>
      <c r="Y61" s="239">
        <f t="shared" si="11"/>
        <v>-306.73888888888894</v>
      </c>
      <c r="Z61" s="239">
        <f t="shared" si="11"/>
        <v>-306.73888888888894</v>
      </c>
      <c r="AA61" s="239">
        <f t="shared" si="11"/>
        <v>-306.73888888888894</v>
      </c>
      <c r="AB61" s="239">
        <f t="shared" si="11"/>
        <v>-306.73888888888894</v>
      </c>
      <c r="AC61" s="239">
        <f t="shared" si="11"/>
        <v>-306.73888888888894</v>
      </c>
      <c r="AD61" s="239">
        <f t="shared" si="11"/>
        <v>-306.73888888888894</v>
      </c>
      <c r="AE61" s="239">
        <f t="shared" si="11"/>
        <v>-306.73888888888894</v>
      </c>
      <c r="AF61" s="239">
        <f t="shared" si="11"/>
        <v>-306.73888888888894</v>
      </c>
    </row>
    <row r="62" spans="1:32">
      <c r="A62" s="174" t="s">
        <v>336</v>
      </c>
      <c r="B62" s="240">
        <f t="shared" ref="B62:AF62" si="12">-B48</f>
        <v>0</v>
      </c>
      <c r="C62" s="240">
        <f t="shared" si="12"/>
        <v>0</v>
      </c>
      <c r="D62" s="240">
        <f t="shared" si="12"/>
        <v>0</v>
      </c>
      <c r="E62" s="240">
        <f t="shared" si="12"/>
        <v>0</v>
      </c>
      <c r="F62" s="240">
        <f t="shared" si="12"/>
        <v>0</v>
      </c>
      <c r="G62" s="240">
        <f t="shared" si="12"/>
        <v>0</v>
      </c>
      <c r="H62" s="240">
        <f t="shared" si="12"/>
        <v>0</v>
      </c>
      <c r="I62" s="240">
        <f t="shared" si="12"/>
        <v>0</v>
      </c>
      <c r="J62" s="240">
        <f t="shared" si="12"/>
        <v>0</v>
      </c>
      <c r="K62" s="240">
        <f t="shared" si="12"/>
        <v>0</v>
      </c>
      <c r="L62" s="240">
        <f t="shared" si="12"/>
        <v>0</v>
      </c>
      <c r="M62" s="240">
        <f t="shared" si="12"/>
        <v>0</v>
      </c>
      <c r="N62" s="240">
        <f t="shared" si="12"/>
        <v>0</v>
      </c>
      <c r="O62" s="240">
        <f t="shared" si="12"/>
        <v>0</v>
      </c>
      <c r="P62" s="240">
        <f t="shared" si="12"/>
        <v>0</v>
      </c>
      <c r="Q62" s="240">
        <f t="shared" si="12"/>
        <v>0</v>
      </c>
      <c r="R62" s="240">
        <f t="shared" si="12"/>
        <v>0</v>
      </c>
      <c r="S62" s="240">
        <f t="shared" si="12"/>
        <v>0</v>
      </c>
      <c r="T62" s="240">
        <f t="shared" si="12"/>
        <v>0</v>
      </c>
      <c r="U62" s="240">
        <f t="shared" si="12"/>
        <v>0</v>
      </c>
      <c r="V62" s="240">
        <f t="shared" si="12"/>
        <v>0</v>
      </c>
      <c r="W62" s="240">
        <f t="shared" si="12"/>
        <v>0</v>
      </c>
      <c r="X62" s="240">
        <f t="shared" si="12"/>
        <v>0</v>
      </c>
      <c r="Y62" s="240">
        <f t="shared" si="12"/>
        <v>0</v>
      </c>
      <c r="Z62" s="240">
        <f t="shared" si="12"/>
        <v>0</v>
      </c>
      <c r="AA62" s="240">
        <f t="shared" si="12"/>
        <v>0</v>
      </c>
      <c r="AB62" s="240">
        <f t="shared" si="12"/>
        <v>0</v>
      </c>
      <c r="AC62" s="240">
        <f t="shared" si="12"/>
        <v>0</v>
      </c>
      <c r="AD62" s="240">
        <f t="shared" si="12"/>
        <v>0</v>
      </c>
      <c r="AE62" s="240">
        <f t="shared" si="12"/>
        <v>0</v>
      </c>
      <c r="AF62" s="240">
        <f t="shared" si="12"/>
        <v>0</v>
      </c>
    </row>
    <row r="63" spans="1:32" s="139" customFormat="1" ht="14.25">
      <c r="A63" s="176" t="s">
        <v>337</v>
      </c>
      <c r="B63" s="239">
        <f>B61+B62</f>
        <v>27802.166666666668</v>
      </c>
      <c r="C63" s="239">
        <f>C61+C62</f>
        <v>-306.73888888888894</v>
      </c>
      <c r="D63" s="239">
        <f>D61+D62</f>
        <v>6643.8027777777779</v>
      </c>
      <c r="E63" s="239">
        <f t="shared" ref="E63:AF63" si="13">E61+E62</f>
        <v>-306.73888888888894</v>
      </c>
      <c r="F63" s="239">
        <f t="shared" si="13"/>
        <v>1354.2118055555557</v>
      </c>
      <c r="G63" s="239">
        <f t="shared" si="13"/>
        <v>-306.73888888888894</v>
      </c>
      <c r="H63" s="239">
        <f t="shared" si="13"/>
        <v>31.814062499999977</v>
      </c>
      <c r="I63" s="239">
        <f t="shared" si="13"/>
        <v>-306.73888888888894</v>
      </c>
      <c r="J63" s="239">
        <f t="shared" si="13"/>
        <v>-298.78537326388891</v>
      </c>
      <c r="K63" s="239">
        <f t="shared" si="13"/>
        <v>-306.73888888888894</v>
      </c>
      <c r="L63" s="239">
        <f t="shared" si="13"/>
        <v>-306.73888888888894</v>
      </c>
      <c r="M63" s="239">
        <f t="shared" si="13"/>
        <v>-306.73888888888894</v>
      </c>
      <c r="N63" s="239">
        <f t="shared" si="13"/>
        <v>-306.73888888888894</v>
      </c>
      <c r="O63" s="239">
        <f t="shared" si="13"/>
        <v>-306.73888888888894</v>
      </c>
      <c r="P63" s="239">
        <f t="shared" si="13"/>
        <v>-306.73888888888894</v>
      </c>
      <c r="Q63" s="239">
        <f t="shared" si="13"/>
        <v>-306.73888888888894</v>
      </c>
      <c r="R63" s="239">
        <f t="shared" si="13"/>
        <v>-306.73888888888894</v>
      </c>
      <c r="S63" s="239">
        <f t="shared" si="13"/>
        <v>-306.73888888888894</v>
      </c>
      <c r="T63" s="239">
        <f t="shared" si="13"/>
        <v>-306.73888888888894</v>
      </c>
      <c r="U63" s="239">
        <f t="shared" si="13"/>
        <v>-306.73888888888894</v>
      </c>
      <c r="V63" s="239">
        <f t="shared" si="13"/>
        <v>-306.73888888888894</v>
      </c>
      <c r="W63" s="239">
        <f t="shared" si="13"/>
        <v>-306.73888888888894</v>
      </c>
      <c r="X63" s="239">
        <f t="shared" si="13"/>
        <v>-306.73888888888894</v>
      </c>
      <c r="Y63" s="239">
        <f t="shared" si="13"/>
        <v>-306.73888888888894</v>
      </c>
      <c r="Z63" s="239">
        <f t="shared" si="13"/>
        <v>-306.73888888888894</v>
      </c>
      <c r="AA63" s="239">
        <f t="shared" si="13"/>
        <v>-306.73888888888894</v>
      </c>
      <c r="AB63" s="239">
        <f t="shared" si="13"/>
        <v>-306.73888888888894</v>
      </c>
      <c r="AC63" s="239">
        <f t="shared" si="13"/>
        <v>-306.73888888888894</v>
      </c>
      <c r="AD63" s="239">
        <f t="shared" si="13"/>
        <v>-306.73888888888894</v>
      </c>
      <c r="AE63" s="239">
        <f t="shared" si="13"/>
        <v>-306.73888888888894</v>
      </c>
      <c r="AF63" s="239">
        <f t="shared" si="13"/>
        <v>-306.73888888888894</v>
      </c>
    </row>
    <row r="64" spans="1:32">
      <c r="A64" s="174" t="s">
        <v>313</v>
      </c>
      <c r="B64" s="240">
        <f>IF(B63&gt;0,-B63*$B$27,0)</f>
        <v>-6950.541666666667</v>
      </c>
      <c r="C64" s="240">
        <f t="shared" ref="C64:AF64" si="14">IF(C63&gt;0,-C63*$B$27,0)</f>
        <v>0</v>
      </c>
      <c r="D64" s="240">
        <f t="shared" si="14"/>
        <v>-1660.9506944444445</v>
      </c>
      <c r="E64" s="240">
        <f t="shared" si="14"/>
        <v>0</v>
      </c>
      <c r="F64" s="240">
        <f t="shared" si="14"/>
        <v>-338.55295138888891</v>
      </c>
      <c r="G64" s="240">
        <f t="shared" si="14"/>
        <v>0</v>
      </c>
      <c r="H64" s="240">
        <f t="shared" si="14"/>
        <v>-7.9535156249999943</v>
      </c>
      <c r="I64" s="240">
        <f t="shared" si="14"/>
        <v>0</v>
      </c>
      <c r="J64" s="240">
        <f t="shared" si="14"/>
        <v>0</v>
      </c>
      <c r="K64" s="240">
        <f t="shared" si="14"/>
        <v>0</v>
      </c>
      <c r="L64" s="240">
        <f t="shared" si="14"/>
        <v>0</v>
      </c>
      <c r="M64" s="240">
        <f t="shared" si="14"/>
        <v>0</v>
      </c>
      <c r="N64" s="240">
        <f t="shared" si="14"/>
        <v>0</v>
      </c>
      <c r="O64" s="240">
        <f t="shared" si="14"/>
        <v>0</v>
      </c>
      <c r="P64" s="240">
        <f t="shared" si="14"/>
        <v>0</v>
      </c>
      <c r="Q64" s="240">
        <f t="shared" si="14"/>
        <v>0</v>
      </c>
      <c r="R64" s="240">
        <f t="shared" si="14"/>
        <v>0</v>
      </c>
      <c r="S64" s="240">
        <f t="shared" si="14"/>
        <v>0</v>
      </c>
      <c r="T64" s="240">
        <f t="shared" si="14"/>
        <v>0</v>
      </c>
      <c r="U64" s="240">
        <f t="shared" si="14"/>
        <v>0</v>
      </c>
      <c r="V64" s="240">
        <f t="shared" si="14"/>
        <v>0</v>
      </c>
      <c r="W64" s="240">
        <f t="shared" si="14"/>
        <v>0</v>
      </c>
      <c r="X64" s="240">
        <f t="shared" si="14"/>
        <v>0</v>
      </c>
      <c r="Y64" s="240">
        <f t="shared" si="14"/>
        <v>0</v>
      </c>
      <c r="Z64" s="240">
        <f t="shared" si="14"/>
        <v>0</v>
      </c>
      <c r="AA64" s="240">
        <f t="shared" si="14"/>
        <v>0</v>
      </c>
      <c r="AB64" s="240">
        <f t="shared" si="14"/>
        <v>0</v>
      </c>
      <c r="AC64" s="240">
        <f t="shared" si="14"/>
        <v>0</v>
      </c>
      <c r="AD64" s="240">
        <f t="shared" si="14"/>
        <v>0</v>
      </c>
      <c r="AE64" s="240">
        <f t="shared" si="14"/>
        <v>0</v>
      </c>
      <c r="AF64" s="240">
        <f t="shared" si="14"/>
        <v>0</v>
      </c>
    </row>
    <row r="65" spans="1:32" ht="16.5" thickBot="1">
      <c r="A65" s="177" t="s">
        <v>338</v>
      </c>
      <c r="B65" s="178">
        <f t="shared" ref="B65:AF65" si="15">B63+B64</f>
        <v>20851.625</v>
      </c>
      <c r="C65" s="178">
        <f>C63+C64</f>
        <v>-306.73888888888894</v>
      </c>
      <c r="D65" s="178">
        <f>D63+D64</f>
        <v>4982.8520833333332</v>
      </c>
      <c r="E65" s="178">
        <f t="shared" si="15"/>
        <v>-306.73888888888894</v>
      </c>
      <c r="F65" s="178">
        <f t="shared" si="15"/>
        <v>1015.6588541666667</v>
      </c>
      <c r="G65" s="178">
        <f t="shared" si="15"/>
        <v>-306.73888888888894</v>
      </c>
      <c r="H65" s="178">
        <f t="shared" si="15"/>
        <v>23.860546874999983</v>
      </c>
      <c r="I65" s="178">
        <f t="shared" si="15"/>
        <v>-306.73888888888894</v>
      </c>
      <c r="J65" s="179">
        <f t="shared" si="15"/>
        <v>-298.78537326388891</v>
      </c>
      <c r="K65" s="178">
        <f t="shared" si="15"/>
        <v>-306.73888888888894</v>
      </c>
      <c r="L65" s="178">
        <f t="shared" si="15"/>
        <v>-306.73888888888894</v>
      </c>
      <c r="M65" s="178">
        <f t="shared" si="15"/>
        <v>-306.73888888888894</v>
      </c>
      <c r="N65" s="178">
        <f t="shared" si="15"/>
        <v>-306.73888888888894</v>
      </c>
      <c r="O65" s="178">
        <f t="shared" si="15"/>
        <v>-306.73888888888894</v>
      </c>
      <c r="P65" s="178">
        <f t="shared" si="15"/>
        <v>-306.73888888888894</v>
      </c>
      <c r="Q65" s="178">
        <f t="shared" si="15"/>
        <v>-306.73888888888894</v>
      </c>
      <c r="R65" s="178">
        <f t="shared" si="15"/>
        <v>-306.73888888888894</v>
      </c>
      <c r="S65" s="178">
        <f t="shared" si="15"/>
        <v>-306.73888888888894</v>
      </c>
      <c r="T65" s="178">
        <f t="shared" si="15"/>
        <v>-306.73888888888894</v>
      </c>
      <c r="U65" s="178">
        <f t="shared" si="15"/>
        <v>-306.73888888888894</v>
      </c>
      <c r="V65" s="178">
        <f t="shared" si="15"/>
        <v>-306.73888888888894</v>
      </c>
      <c r="W65" s="178">
        <f t="shared" si="15"/>
        <v>-306.73888888888894</v>
      </c>
      <c r="X65" s="178">
        <f t="shared" si="15"/>
        <v>-306.73888888888894</v>
      </c>
      <c r="Y65" s="178">
        <f t="shared" si="15"/>
        <v>-306.73888888888894</v>
      </c>
      <c r="Z65" s="178">
        <f t="shared" si="15"/>
        <v>-306.73888888888894</v>
      </c>
      <c r="AA65" s="178">
        <f t="shared" si="15"/>
        <v>-306.73888888888894</v>
      </c>
      <c r="AB65" s="178">
        <f t="shared" si="15"/>
        <v>-306.73888888888894</v>
      </c>
      <c r="AC65" s="178">
        <f t="shared" si="15"/>
        <v>-306.73888888888894</v>
      </c>
      <c r="AD65" s="178">
        <f t="shared" si="15"/>
        <v>-306.73888888888894</v>
      </c>
      <c r="AE65" s="178">
        <f t="shared" si="15"/>
        <v>-306.73888888888894</v>
      </c>
      <c r="AF65" s="178">
        <f t="shared" si="15"/>
        <v>-306.73888888888894</v>
      </c>
    </row>
    <row r="66" spans="1:32" ht="16.5" thickBo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row>
    <row r="67" spans="1:32">
      <c r="A67" s="171"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1">
        <v>30</v>
      </c>
    </row>
    <row r="68" spans="1:32" s="139" customFormat="1" ht="14.25">
      <c r="A68" s="173" t="s">
        <v>340</v>
      </c>
      <c r="B68" s="239">
        <f>B61</f>
        <v>27802.166666666668</v>
      </c>
      <c r="C68" s="239">
        <f t="shared" ref="C68:AF68" si="16">C61</f>
        <v>-306.73888888888894</v>
      </c>
      <c r="D68" s="239">
        <f t="shared" si="16"/>
        <v>6643.8027777777779</v>
      </c>
      <c r="E68" s="239">
        <f t="shared" si="16"/>
        <v>-306.73888888888894</v>
      </c>
      <c r="F68" s="239">
        <f t="shared" si="16"/>
        <v>1354.2118055555557</v>
      </c>
      <c r="G68" s="239">
        <f t="shared" si="16"/>
        <v>-306.73888888888894</v>
      </c>
      <c r="H68" s="239">
        <f t="shared" si="16"/>
        <v>31.814062499999977</v>
      </c>
      <c r="I68" s="239">
        <f t="shared" si="16"/>
        <v>-306.73888888888894</v>
      </c>
      <c r="J68" s="239">
        <f t="shared" si="16"/>
        <v>-298.78537326388891</v>
      </c>
      <c r="K68" s="239">
        <f t="shared" si="16"/>
        <v>-306.73888888888894</v>
      </c>
      <c r="L68" s="239">
        <f t="shared" si="16"/>
        <v>-306.73888888888894</v>
      </c>
      <c r="M68" s="239">
        <f t="shared" si="16"/>
        <v>-306.73888888888894</v>
      </c>
      <c r="N68" s="239">
        <f t="shared" si="16"/>
        <v>-306.73888888888894</v>
      </c>
      <c r="O68" s="239">
        <f t="shared" si="16"/>
        <v>-306.73888888888894</v>
      </c>
      <c r="P68" s="239">
        <f t="shared" si="16"/>
        <v>-306.73888888888894</v>
      </c>
      <c r="Q68" s="239">
        <f t="shared" si="16"/>
        <v>-306.73888888888894</v>
      </c>
      <c r="R68" s="239">
        <f t="shared" si="16"/>
        <v>-306.73888888888894</v>
      </c>
      <c r="S68" s="239">
        <f t="shared" si="16"/>
        <v>-306.73888888888894</v>
      </c>
      <c r="T68" s="239">
        <f t="shared" si="16"/>
        <v>-306.73888888888894</v>
      </c>
      <c r="U68" s="239">
        <f t="shared" si="16"/>
        <v>-306.73888888888894</v>
      </c>
      <c r="V68" s="239">
        <f t="shared" si="16"/>
        <v>-306.73888888888894</v>
      </c>
      <c r="W68" s="239">
        <f t="shared" si="16"/>
        <v>-306.73888888888894</v>
      </c>
      <c r="X68" s="239">
        <f t="shared" si="16"/>
        <v>-306.73888888888894</v>
      </c>
      <c r="Y68" s="239">
        <f t="shared" si="16"/>
        <v>-306.73888888888894</v>
      </c>
      <c r="Z68" s="239">
        <f t="shared" si="16"/>
        <v>-306.73888888888894</v>
      </c>
      <c r="AA68" s="239">
        <f t="shared" si="16"/>
        <v>-306.73888888888894</v>
      </c>
      <c r="AB68" s="239">
        <f t="shared" si="16"/>
        <v>-306.73888888888894</v>
      </c>
      <c r="AC68" s="239">
        <f t="shared" si="16"/>
        <v>-306.73888888888894</v>
      </c>
      <c r="AD68" s="239">
        <f t="shared" si="16"/>
        <v>-306.73888888888894</v>
      </c>
      <c r="AE68" s="239">
        <f t="shared" si="16"/>
        <v>-306.73888888888894</v>
      </c>
      <c r="AF68" s="182">
        <f t="shared" si="16"/>
        <v>-306.73888888888894</v>
      </c>
    </row>
    <row r="69" spans="1:32">
      <c r="A69" s="174" t="s">
        <v>334</v>
      </c>
      <c r="B69" s="240">
        <f>-B60</f>
        <v>0</v>
      </c>
      <c r="C69" s="240">
        <f t="shared" ref="C69:AF69" si="17">-C60</f>
        <v>906.73888888888894</v>
      </c>
      <c r="D69" s="240">
        <f t="shared" si="17"/>
        <v>906.73888888888894</v>
      </c>
      <c r="E69" s="240">
        <f t="shared" si="17"/>
        <v>906.73888888888894</v>
      </c>
      <c r="F69" s="240">
        <f t="shared" si="17"/>
        <v>906.73888888888894</v>
      </c>
      <c r="G69" s="240">
        <f t="shared" si="17"/>
        <v>906.73888888888894</v>
      </c>
      <c r="H69" s="240">
        <f t="shared" si="17"/>
        <v>906.73888888888894</v>
      </c>
      <c r="I69" s="240">
        <f t="shared" si="17"/>
        <v>906.73888888888894</v>
      </c>
      <c r="J69" s="240">
        <f t="shared" si="17"/>
        <v>906.73888888888894</v>
      </c>
      <c r="K69" s="240">
        <f t="shared" si="17"/>
        <v>906.73888888888894</v>
      </c>
      <c r="L69" s="240">
        <f t="shared" si="17"/>
        <v>906.73888888888894</v>
      </c>
      <c r="M69" s="240">
        <f t="shared" si="17"/>
        <v>906.73888888888894</v>
      </c>
      <c r="N69" s="240">
        <f t="shared" si="17"/>
        <v>906.73888888888894</v>
      </c>
      <c r="O69" s="240">
        <f t="shared" si="17"/>
        <v>906.73888888888894</v>
      </c>
      <c r="P69" s="240">
        <f t="shared" si="17"/>
        <v>906.73888888888894</v>
      </c>
      <c r="Q69" s="240">
        <f t="shared" si="17"/>
        <v>906.73888888888894</v>
      </c>
      <c r="R69" s="240">
        <f t="shared" si="17"/>
        <v>906.73888888888894</v>
      </c>
      <c r="S69" s="240">
        <f t="shared" si="17"/>
        <v>906.73888888888894</v>
      </c>
      <c r="T69" s="240">
        <f t="shared" si="17"/>
        <v>906.73888888888894</v>
      </c>
      <c r="U69" s="240">
        <f t="shared" si="17"/>
        <v>906.73888888888894</v>
      </c>
      <c r="V69" s="240">
        <f t="shared" si="17"/>
        <v>906.73888888888894</v>
      </c>
      <c r="W69" s="240">
        <f t="shared" si="17"/>
        <v>906.73888888888894</v>
      </c>
      <c r="X69" s="240">
        <f t="shared" si="17"/>
        <v>906.73888888888894</v>
      </c>
      <c r="Y69" s="240">
        <f t="shared" si="17"/>
        <v>906.73888888888894</v>
      </c>
      <c r="Z69" s="240">
        <f t="shared" si="17"/>
        <v>906.73888888888894</v>
      </c>
      <c r="AA69" s="240">
        <f t="shared" si="17"/>
        <v>906.73888888888894</v>
      </c>
      <c r="AB69" s="240">
        <f t="shared" si="17"/>
        <v>906.73888888888894</v>
      </c>
      <c r="AC69" s="240">
        <f t="shared" si="17"/>
        <v>906.73888888888894</v>
      </c>
      <c r="AD69" s="240">
        <f t="shared" si="17"/>
        <v>906.73888888888894</v>
      </c>
      <c r="AE69" s="240">
        <f t="shared" si="17"/>
        <v>906.73888888888894</v>
      </c>
      <c r="AF69" s="183">
        <f t="shared" si="17"/>
        <v>906.73888888888894</v>
      </c>
    </row>
    <row r="70" spans="1:32">
      <c r="A70" s="174" t="s">
        <v>336</v>
      </c>
      <c r="B70" s="240">
        <f>B62</f>
        <v>0</v>
      </c>
      <c r="C70" s="240">
        <f>C62</f>
        <v>0</v>
      </c>
      <c r="D70" s="240">
        <f t="shared" ref="D70:AF70" si="18">D62</f>
        <v>0</v>
      </c>
      <c r="E70" s="240">
        <f t="shared" si="18"/>
        <v>0</v>
      </c>
      <c r="F70" s="240">
        <f t="shared" si="18"/>
        <v>0</v>
      </c>
      <c r="G70" s="240">
        <f t="shared" si="18"/>
        <v>0</v>
      </c>
      <c r="H70" s="240">
        <f t="shared" si="18"/>
        <v>0</v>
      </c>
      <c r="I70" s="240">
        <f t="shared" si="18"/>
        <v>0</v>
      </c>
      <c r="J70" s="240">
        <f t="shared" si="18"/>
        <v>0</v>
      </c>
      <c r="K70" s="240">
        <f t="shared" si="18"/>
        <v>0</v>
      </c>
      <c r="L70" s="240">
        <f t="shared" si="18"/>
        <v>0</v>
      </c>
      <c r="M70" s="240">
        <f t="shared" si="18"/>
        <v>0</v>
      </c>
      <c r="N70" s="240">
        <f t="shared" si="18"/>
        <v>0</v>
      </c>
      <c r="O70" s="240">
        <f t="shared" si="18"/>
        <v>0</v>
      </c>
      <c r="P70" s="240">
        <f t="shared" si="18"/>
        <v>0</v>
      </c>
      <c r="Q70" s="240">
        <f t="shared" si="18"/>
        <v>0</v>
      </c>
      <c r="R70" s="240">
        <f t="shared" si="18"/>
        <v>0</v>
      </c>
      <c r="S70" s="240">
        <f t="shared" si="18"/>
        <v>0</v>
      </c>
      <c r="T70" s="240">
        <f t="shared" si="18"/>
        <v>0</v>
      </c>
      <c r="U70" s="240">
        <f t="shared" si="18"/>
        <v>0</v>
      </c>
      <c r="V70" s="240">
        <f t="shared" si="18"/>
        <v>0</v>
      </c>
      <c r="W70" s="240">
        <f t="shared" si="18"/>
        <v>0</v>
      </c>
      <c r="X70" s="240">
        <f t="shared" si="18"/>
        <v>0</v>
      </c>
      <c r="Y70" s="240">
        <f t="shared" si="18"/>
        <v>0</v>
      </c>
      <c r="Z70" s="240">
        <f t="shared" si="18"/>
        <v>0</v>
      </c>
      <c r="AA70" s="240">
        <f t="shared" si="18"/>
        <v>0</v>
      </c>
      <c r="AB70" s="240">
        <f t="shared" si="18"/>
        <v>0</v>
      </c>
      <c r="AC70" s="240">
        <f t="shared" si="18"/>
        <v>0</v>
      </c>
      <c r="AD70" s="240">
        <f t="shared" si="18"/>
        <v>0</v>
      </c>
      <c r="AE70" s="240">
        <f t="shared" si="18"/>
        <v>0</v>
      </c>
      <c r="AF70" s="183">
        <f t="shared" si="18"/>
        <v>0</v>
      </c>
    </row>
    <row r="71" spans="1:32">
      <c r="A71" s="174" t="s">
        <v>313</v>
      </c>
      <c r="B71" s="240">
        <f>IF(SUM($B$64:B64)+SUM($A$71:A71)&gt;0,0,SUM($B$64:B64)-SUM($A$71:A71))</f>
        <v>-6950.541666666667</v>
      </c>
      <c r="C71" s="240">
        <f>IF(SUM($B$64:C64)+SUM($A$71:B71)&gt;0,0,SUM($B$64:C64)-SUM($A$71:B71))</f>
        <v>0</v>
      </c>
      <c r="D71" s="240">
        <f>IF(SUM($B$64:D64)+SUM($A$71:C71)&gt;0,0,SUM($B$64:D64)-SUM($A$71:C71))</f>
        <v>-1660.9506944444447</v>
      </c>
      <c r="E71" s="240">
        <f>IF(SUM($B$64:E64)+SUM($A$71:D71)&gt;0,0,SUM($B$64:E64)-SUM($A$71:D71))</f>
        <v>0</v>
      </c>
      <c r="F71" s="240">
        <f>IF(SUM($B$64:F64)+SUM($A$71:E71)&gt;0,0,SUM($B$64:F64)-SUM($A$71:E71))</f>
        <v>-338.55295138888869</v>
      </c>
      <c r="G71" s="240">
        <f>IF(SUM($B$64:G64)+SUM($A$71:F71)&gt;0,0,SUM($B$64:G64)-SUM($A$71:F71))</f>
        <v>0</v>
      </c>
      <c r="H71" s="240">
        <f>IF(SUM($B$64:H64)+SUM($A$71:G71)&gt;0,0,SUM($B$64:H64)-SUM($A$71:G71))</f>
        <v>-7.9535156250003638</v>
      </c>
      <c r="I71" s="240">
        <f>IF(SUM($B$64:I64)+SUM($A$71:H71)&gt;0,0,SUM($B$64:I64)-SUM($A$71:H71))</f>
        <v>0</v>
      </c>
      <c r="J71" s="240">
        <f>IF(SUM($B$64:J64)+SUM($A$71:I71)&gt;0,0,SUM($B$64:J64)-SUM($A$71:I71))</f>
        <v>0</v>
      </c>
      <c r="K71" s="240">
        <f>IF(SUM($B$64:K64)+SUM($A$71:J71)&gt;0,0,SUM($B$64:K64)-SUM($A$71:J71))</f>
        <v>0</v>
      </c>
      <c r="L71" s="240">
        <f>IF(SUM($B$64:L64)+SUM($A$71:K71)&gt;0,0,SUM($B$64:L64)-SUM($A$71:K71))</f>
        <v>0</v>
      </c>
      <c r="M71" s="240">
        <f>IF(SUM($B$64:M64)+SUM($A$71:L71)&gt;0,0,SUM($B$64:M64)-SUM($A$71:L71))</f>
        <v>0</v>
      </c>
      <c r="N71" s="240">
        <f>IF(SUM($B$64:N64)+SUM($A$71:M71)&gt;0,0,SUM($B$64:N64)-SUM($A$71:M71))</f>
        <v>0</v>
      </c>
      <c r="O71" s="240">
        <f>IF(SUM($B$64:O64)+SUM($A$71:N71)&gt;0,0,SUM($B$64:O64)-SUM($A$71:N71))</f>
        <v>0</v>
      </c>
      <c r="P71" s="240">
        <f>IF(SUM($B$64:P64)+SUM($A$71:O71)&gt;0,0,SUM($B$64:P64)-SUM($A$71:O71))</f>
        <v>0</v>
      </c>
      <c r="Q71" s="240">
        <f>IF(SUM($B$64:Q64)+SUM($A$71:P71)&gt;0,0,SUM($B$64:Q64)-SUM($A$71:P71))</f>
        <v>0</v>
      </c>
      <c r="R71" s="240">
        <f>IF(SUM($B$64:R64)+SUM($A$71:Q71)&gt;0,0,SUM($B$64:R64)-SUM($A$71:Q71))</f>
        <v>0</v>
      </c>
      <c r="S71" s="240">
        <f>IF(SUM($B$64:S64)+SUM($A$71:R71)&gt;0,0,SUM($B$64:S64)-SUM($A$71:R71))</f>
        <v>0</v>
      </c>
      <c r="T71" s="240">
        <f>IF(SUM($B$64:T64)+SUM($A$71:S71)&gt;0,0,SUM($B$64:T64)-SUM($A$71:S71))</f>
        <v>0</v>
      </c>
      <c r="U71" s="240">
        <f>IF(SUM($B$64:U64)+SUM($A$71:T71)&gt;0,0,SUM($B$64:U64)-SUM($A$71:T71))</f>
        <v>0</v>
      </c>
      <c r="V71" s="240">
        <f>IF(SUM($B$64:V64)+SUM($A$71:U71)&gt;0,0,SUM($B$64:V64)-SUM($A$71:U71))</f>
        <v>0</v>
      </c>
      <c r="W71" s="240">
        <f>IF(SUM($B$64:W64)+SUM($A$71:V71)&gt;0,0,SUM($B$64:W64)-SUM($A$71:V71))</f>
        <v>0</v>
      </c>
      <c r="X71" s="240">
        <f>IF(SUM($B$64:X64)+SUM($A$71:W71)&gt;0,0,SUM($B$64:X64)-SUM($A$71:W71))</f>
        <v>0</v>
      </c>
      <c r="Y71" s="240">
        <f>IF(SUM($B$64:Y64)+SUM($A$71:X71)&gt;0,0,SUM($B$64:Y64)-SUM($A$71:X71))</f>
        <v>0</v>
      </c>
      <c r="Z71" s="240">
        <f>IF(SUM($B$64:Z64)+SUM($A$71:Y71)&gt;0,0,SUM($B$64:Z64)-SUM($A$71:Y71))</f>
        <v>0</v>
      </c>
      <c r="AA71" s="240">
        <f>IF(SUM($B$64:AA64)+SUM($A$71:Z71)&gt;0,0,SUM($B$64:AA64)-SUM($A$71:Z71))</f>
        <v>0</v>
      </c>
      <c r="AB71" s="240">
        <f>IF(SUM($B$64:AB64)+SUM($A$71:AA71)&gt;0,0,SUM($B$64:AB64)-SUM($A$71:AA71))</f>
        <v>0</v>
      </c>
      <c r="AC71" s="240">
        <f>IF(SUM($B$64:AC64)+SUM($A$71:AB71)&gt;0,0,SUM($B$64:AC64)-SUM($A$71:AB71))</f>
        <v>0</v>
      </c>
      <c r="AD71" s="240">
        <f>IF(SUM($B$64:AD64)+SUM($A$71:AC71)&gt;0,0,SUM($B$64:AD64)-SUM($A$71:AC71))</f>
        <v>0</v>
      </c>
      <c r="AE71" s="240">
        <f>IF(SUM($B$64:AE64)+SUM($A$71:AD71)&gt;0,0,SUM($B$64:AE64)-SUM($A$71:AD71))</f>
        <v>0</v>
      </c>
      <c r="AF71" s="183">
        <f>IF(SUM($B$64:AF64)+SUM($A$71:AE71)&gt;0,0,SUM($B$64:AF64)-SUM($A$71:AE71))</f>
        <v>0</v>
      </c>
    </row>
    <row r="72" spans="1:32" s="184" customFormat="1">
      <c r="A72" s="175" t="s">
        <v>341</v>
      </c>
      <c r="B72" s="241">
        <v>0</v>
      </c>
      <c r="C72" s="241">
        <v>0</v>
      </c>
      <c r="D72" s="241">
        <v>0</v>
      </c>
      <c r="E72" s="241">
        <v>0</v>
      </c>
      <c r="F72" s="241">
        <v>0</v>
      </c>
      <c r="G72" s="241">
        <v>0</v>
      </c>
      <c r="H72" s="241">
        <v>0</v>
      </c>
      <c r="I72" s="241">
        <v>0</v>
      </c>
      <c r="J72" s="241">
        <v>0</v>
      </c>
      <c r="K72" s="241">
        <v>0</v>
      </c>
      <c r="L72" s="241">
        <v>0</v>
      </c>
      <c r="M72" s="241">
        <v>0</v>
      </c>
      <c r="N72" s="241">
        <v>0</v>
      </c>
      <c r="O72" s="241">
        <v>0</v>
      </c>
      <c r="P72" s="241">
        <v>0</v>
      </c>
      <c r="Q72" s="241">
        <v>0</v>
      </c>
      <c r="R72" s="241">
        <v>0</v>
      </c>
      <c r="S72" s="241">
        <v>0</v>
      </c>
      <c r="T72" s="241">
        <v>0</v>
      </c>
      <c r="U72" s="241">
        <v>0</v>
      </c>
      <c r="V72" s="241">
        <v>0</v>
      </c>
      <c r="W72" s="241">
        <v>0</v>
      </c>
      <c r="X72" s="241">
        <v>0</v>
      </c>
      <c r="Y72" s="241">
        <v>0</v>
      </c>
      <c r="Z72" s="241">
        <v>0</v>
      </c>
      <c r="AA72" s="241">
        <v>0</v>
      </c>
      <c r="AB72" s="241">
        <v>0</v>
      </c>
      <c r="AC72" s="241">
        <v>0</v>
      </c>
      <c r="AD72" s="241">
        <v>0</v>
      </c>
      <c r="AE72" s="241">
        <v>0</v>
      </c>
      <c r="AF72" s="185">
        <v>0</v>
      </c>
    </row>
    <row r="73" spans="1:32">
      <c r="A73" s="174" t="s">
        <v>342</v>
      </c>
      <c r="B73" s="240">
        <f t="shared" ref="B73:AF73" si="19">-B51*(B31)</f>
        <v>0</v>
      </c>
      <c r="C73" s="240">
        <f t="shared" si="19"/>
        <v>0</v>
      </c>
      <c r="D73" s="240">
        <f t="shared" si="19"/>
        <v>0</v>
      </c>
      <c r="E73" s="240">
        <f t="shared" si="19"/>
        <v>0</v>
      </c>
      <c r="F73" s="240">
        <f t="shared" si="19"/>
        <v>0</v>
      </c>
      <c r="G73" s="240">
        <f t="shared" si="19"/>
        <v>0</v>
      </c>
      <c r="H73" s="240">
        <f t="shared" si="19"/>
        <v>0</v>
      </c>
      <c r="I73" s="240">
        <f t="shared" si="19"/>
        <v>0</v>
      </c>
      <c r="J73" s="240">
        <f t="shared" si="19"/>
        <v>0</v>
      </c>
      <c r="K73" s="240">
        <f t="shared" si="19"/>
        <v>0</v>
      </c>
      <c r="L73" s="240">
        <f t="shared" si="19"/>
        <v>0</v>
      </c>
      <c r="M73" s="240">
        <f t="shared" si="19"/>
        <v>0</v>
      </c>
      <c r="N73" s="240">
        <f t="shared" si="19"/>
        <v>0</v>
      </c>
      <c r="O73" s="240">
        <f t="shared" si="19"/>
        <v>0</v>
      </c>
      <c r="P73" s="240">
        <f t="shared" si="19"/>
        <v>0</v>
      </c>
      <c r="Q73" s="240">
        <f t="shared" si="19"/>
        <v>0</v>
      </c>
      <c r="R73" s="240">
        <f t="shared" si="19"/>
        <v>0</v>
      </c>
      <c r="S73" s="240">
        <f t="shared" si="19"/>
        <v>0</v>
      </c>
      <c r="T73" s="240">
        <f t="shared" si="19"/>
        <v>0</v>
      </c>
      <c r="U73" s="240">
        <f t="shared" si="19"/>
        <v>0</v>
      </c>
      <c r="V73" s="240">
        <f t="shared" si="19"/>
        <v>0</v>
      </c>
      <c r="W73" s="240">
        <f t="shared" si="19"/>
        <v>0</v>
      </c>
      <c r="X73" s="240">
        <f t="shared" si="19"/>
        <v>0</v>
      </c>
      <c r="Y73" s="240">
        <f t="shared" si="19"/>
        <v>0</v>
      </c>
      <c r="Z73" s="240">
        <f t="shared" si="19"/>
        <v>0</v>
      </c>
      <c r="AA73" s="240">
        <f t="shared" si="19"/>
        <v>0</v>
      </c>
      <c r="AB73" s="240">
        <f t="shared" si="19"/>
        <v>0</v>
      </c>
      <c r="AC73" s="240">
        <f t="shared" si="19"/>
        <v>0</v>
      </c>
      <c r="AD73" s="240">
        <f t="shared" si="19"/>
        <v>0</v>
      </c>
      <c r="AE73" s="240">
        <f t="shared" si="19"/>
        <v>0</v>
      </c>
      <c r="AF73" s="183">
        <f t="shared" si="19"/>
        <v>0</v>
      </c>
    </row>
    <row r="74" spans="1:32" s="184" customFormat="1">
      <c r="A74" s="175" t="s">
        <v>343</v>
      </c>
      <c r="B74" s="241">
        <f>-B14</f>
        <v>-27202.166666666668</v>
      </c>
      <c r="C74" s="241">
        <v>0</v>
      </c>
      <c r="D74" s="241">
        <v>0</v>
      </c>
      <c r="E74" s="241">
        <v>0</v>
      </c>
      <c r="F74" s="241">
        <v>0</v>
      </c>
      <c r="G74" s="241">
        <v>0</v>
      </c>
      <c r="H74" s="241">
        <v>0</v>
      </c>
      <c r="I74" s="241">
        <v>0</v>
      </c>
      <c r="J74" s="241">
        <v>0</v>
      </c>
      <c r="K74" s="241">
        <v>0</v>
      </c>
      <c r="L74" s="241">
        <v>0</v>
      </c>
      <c r="M74" s="241">
        <v>0</v>
      </c>
      <c r="N74" s="241">
        <v>0</v>
      </c>
      <c r="O74" s="241">
        <v>0</v>
      </c>
      <c r="P74" s="241">
        <v>0</v>
      </c>
      <c r="Q74" s="241">
        <v>0</v>
      </c>
      <c r="R74" s="241">
        <v>0</v>
      </c>
      <c r="S74" s="241">
        <v>0</v>
      </c>
      <c r="T74" s="241">
        <v>0</v>
      </c>
      <c r="U74" s="241">
        <v>0</v>
      </c>
      <c r="V74" s="241">
        <v>0</v>
      </c>
      <c r="W74" s="241">
        <v>0</v>
      </c>
      <c r="X74" s="241">
        <v>0</v>
      </c>
      <c r="Y74" s="241">
        <v>0</v>
      </c>
      <c r="Z74" s="241">
        <v>0</v>
      </c>
      <c r="AA74" s="241">
        <v>0</v>
      </c>
      <c r="AB74" s="241">
        <v>0</v>
      </c>
      <c r="AC74" s="241">
        <v>0</v>
      </c>
      <c r="AD74" s="241">
        <v>0</v>
      </c>
      <c r="AE74" s="241">
        <v>0</v>
      </c>
      <c r="AF74" s="185">
        <v>0</v>
      </c>
    </row>
    <row r="75" spans="1:32">
      <c r="A75" s="174" t="s">
        <v>344</v>
      </c>
      <c r="B75" s="240">
        <f t="shared" ref="B75:AF75" si="20">B46-B47</f>
        <v>0</v>
      </c>
      <c r="C75" s="240">
        <f t="shared" si="20"/>
        <v>0</v>
      </c>
      <c r="D75" s="240">
        <f t="shared" si="20"/>
        <v>0</v>
      </c>
      <c r="E75" s="240">
        <f t="shared" si="20"/>
        <v>0</v>
      </c>
      <c r="F75" s="240">
        <f t="shared" si="20"/>
        <v>0</v>
      </c>
      <c r="G75" s="240">
        <f t="shared" si="20"/>
        <v>0</v>
      </c>
      <c r="H75" s="240">
        <f t="shared" si="20"/>
        <v>0</v>
      </c>
      <c r="I75" s="240">
        <f t="shared" si="20"/>
        <v>0</v>
      </c>
      <c r="J75" s="240">
        <f t="shared" si="20"/>
        <v>0</v>
      </c>
      <c r="K75" s="240">
        <f t="shared" si="20"/>
        <v>0</v>
      </c>
      <c r="L75" s="240">
        <f t="shared" si="20"/>
        <v>0</v>
      </c>
      <c r="M75" s="240">
        <f t="shared" si="20"/>
        <v>0</v>
      </c>
      <c r="N75" s="240">
        <f t="shared" si="20"/>
        <v>0</v>
      </c>
      <c r="O75" s="240">
        <f t="shared" si="20"/>
        <v>0</v>
      </c>
      <c r="P75" s="240">
        <f t="shared" si="20"/>
        <v>0</v>
      </c>
      <c r="Q75" s="240">
        <f t="shared" si="20"/>
        <v>0</v>
      </c>
      <c r="R75" s="240">
        <f t="shared" si="20"/>
        <v>0</v>
      </c>
      <c r="S75" s="240">
        <f t="shared" si="20"/>
        <v>0</v>
      </c>
      <c r="T75" s="240">
        <f t="shared" si="20"/>
        <v>0</v>
      </c>
      <c r="U75" s="240">
        <f t="shared" si="20"/>
        <v>0</v>
      </c>
      <c r="V75" s="240">
        <f t="shared" si="20"/>
        <v>0</v>
      </c>
      <c r="W75" s="240">
        <f t="shared" si="20"/>
        <v>0</v>
      </c>
      <c r="X75" s="240">
        <f t="shared" si="20"/>
        <v>0</v>
      </c>
      <c r="Y75" s="240">
        <f t="shared" si="20"/>
        <v>0</v>
      </c>
      <c r="Z75" s="240">
        <f t="shared" si="20"/>
        <v>0</v>
      </c>
      <c r="AA75" s="240">
        <f t="shared" si="20"/>
        <v>0</v>
      </c>
      <c r="AB75" s="240">
        <f t="shared" si="20"/>
        <v>0</v>
      </c>
      <c r="AC75" s="240">
        <f t="shared" si="20"/>
        <v>0</v>
      </c>
      <c r="AD75" s="240">
        <f t="shared" si="20"/>
        <v>0</v>
      </c>
      <c r="AE75" s="240">
        <f t="shared" si="20"/>
        <v>0</v>
      </c>
      <c r="AF75" s="183">
        <f t="shared" si="20"/>
        <v>0</v>
      </c>
    </row>
    <row r="76" spans="1:32" s="139" customFormat="1" ht="14.25">
      <c r="A76" s="176" t="s">
        <v>345</v>
      </c>
      <c r="B76" s="239">
        <f>B51+B64+B74</f>
        <v>-6350.5416666666679</v>
      </c>
      <c r="C76" s="239">
        <f>C51+C64+C74</f>
        <v>600</v>
      </c>
      <c r="D76" s="239">
        <f>D51+D64+D74</f>
        <v>5889.5909722222223</v>
      </c>
      <c r="E76" s="239">
        <f t="shared" ref="E76:AF76" si="21">E51+E64+E74</f>
        <v>600</v>
      </c>
      <c r="F76" s="239">
        <f t="shared" si="21"/>
        <v>1922.3977430555558</v>
      </c>
      <c r="G76" s="239">
        <f t="shared" si="21"/>
        <v>600</v>
      </c>
      <c r="H76" s="239">
        <f t="shared" si="21"/>
        <v>930.59943576388889</v>
      </c>
      <c r="I76" s="239">
        <f t="shared" si="21"/>
        <v>600</v>
      </c>
      <c r="J76" s="239">
        <f t="shared" si="21"/>
        <v>607.95351562500002</v>
      </c>
      <c r="K76" s="239">
        <f t="shared" si="21"/>
        <v>600</v>
      </c>
      <c r="L76" s="239">
        <f t="shared" si="21"/>
        <v>600</v>
      </c>
      <c r="M76" s="239">
        <f t="shared" si="21"/>
        <v>600</v>
      </c>
      <c r="N76" s="239">
        <f t="shared" si="21"/>
        <v>600</v>
      </c>
      <c r="O76" s="239">
        <f t="shared" si="21"/>
        <v>600</v>
      </c>
      <c r="P76" s="239">
        <f t="shared" si="21"/>
        <v>600</v>
      </c>
      <c r="Q76" s="239">
        <f t="shared" si="21"/>
        <v>600</v>
      </c>
      <c r="R76" s="239">
        <f t="shared" si="21"/>
        <v>600</v>
      </c>
      <c r="S76" s="239">
        <f t="shared" si="21"/>
        <v>600</v>
      </c>
      <c r="T76" s="239">
        <f t="shared" si="21"/>
        <v>600</v>
      </c>
      <c r="U76" s="239">
        <f t="shared" si="21"/>
        <v>600</v>
      </c>
      <c r="V76" s="239">
        <f t="shared" si="21"/>
        <v>600</v>
      </c>
      <c r="W76" s="239">
        <f t="shared" si="21"/>
        <v>600</v>
      </c>
      <c r="X76" s="239">
        <f t="shared" si="21"/>
        <v>600</v>
      </c>
      <c r="Y76" s="239">
        <f t="shared" si="21"/>
        <v>600</v>
      </c>
      <c r="Z76" s="239">
        <f t="shared" si="21"/>
        <v>600</v>
      </c>
      <c r="AA76" s="239">
        <f t="shared" si="21"/>
        <v>600</v>
      </c>
      <c r="AB76" s="239">
        <f t="shared" si="21"/>
        <v>600</v>
      </c>
      <c r="AC76" s="239">
        <f t="shared" si="21"/>
        <v>600</v>
      </c>
      <c r="AD76" s="239">
        <f t="shared" si="21"/>
        <v>600</v>
      </c>
      <c r="AE76" s="239">
        <f t="shared" si="21"/>
        <v>600</v>
      </c>
      <c r="AF76" s="239">
        <f t="shared" si="21"/>
        <v>600</v>
      </c>
    </row>
    <row r="77" spans="1:32" s="139" customFormat="1" ht="14.25">
      <c r="A77" s="176" t="s">
        <v>346</v>
      </c>
      <c r="B77" s="239">
        <f>SUM($B$76:B76)</f>
        <v>-6350.5416666666679</v>
      </c>
      <c r="C77" s="239">
        <f>SUM($B$76:C76)</f>
        <v>-5750.5416666666679</v>
      </c>
      <c r="D77" s="239">
        <f>SUM($B$76:D76)</f>
        <v>139.04930555555438</v>
      </c>
      <c r="E77" s="239">
        <f>SUM($B$76:E76)</f>
        <v>739.04930555555438</v>
      </c>
      <c r="F77" s="239">
        <f>SUM($B$76:F76)</f>
        <v>2661.4470486111104</v>
      </c>
      <c r="G77" s="239">
        <f>SUM($B$76:G76)</f>
        <v>3261.4470486111104</v>
      </c>
      <c r="H77" s="239">
        <f>SUM($B$76:H76)</f>
        <v>4192.0464843749996</v>
      </c>
      <c r="I77" s="239">
        <f>SUM($B$76:I76)</f>
        <v>4792.0464843749996</v>
      </c>
      <c r="J77" s="239">
        <f>SUM($B$76:J76)</f>
        <v>5400</v>
      </c>
      <c r="K77" s="239">
        <f>SUM($B$76:K76)</f>
        <v>6000</v>
      </c>
      <c r="L77" s="239">
        <f>SUM($B$76:L76)</f>
        <v>6600</v>
      </c>
      <c r="M77" s="239">
        <f>SUM($B$76:M76)</f>
        <v>7200</v>
      </c>
      <c r="N77" s="239">
        <f>SUM($B$76:N76)</f>
        <v>7800</v>
      </c>
      <c r="O77" s="239">
        <f>SUM($B$76:O76)</f>
        <v>8400</v>
      </c>
      <c r="P77" s="239">
        <f>SUM($B$76:P76)</f>
        <v>9000</v>
      </c>
      <c r="Q77" s="239">
        <f>SUM($B$76:Q76)</f>
        <v>9600</v>
      </c>
      <c r="R77" s="239">
        <f>SUM($B$76:R76)</f>
        <v>10200</v>
      </c>
      <c r="S77" s="239">
        <f>SUM($B$76:S76)</f>
        <v>10800</v>
      </c>
      <c r="T77" s="239">
        <f>SUM($B$76:T76)</f>
        <v>11400</v>
      </c>
      <c r="U77" s="239">
        <f>SUM($B$76:U76)</f>
        <v>12000</v>
      </c>
      <c r="V77" s="239">
        <f>SUM($B$76:V76)</f>
        <v>12600</v>
      </c>
      <c r="W77" s="239">
        <f>SUM($B$76:W76)</f>
        <v>13200</v>
      </c>
      <c r="X77" s="239">
        <f>SUM($B$76:X76)</f>
        <v>13800</v>
      </c>
      <c r="Y77" s="239">
        <f>SUM($B$76:Y76)</f>
        <v>14400</v>
      </c>
      <c r="Z77" s="239">
        <f>SUM($B$76:Z76)</f>
        <v>15000</v>
      </c>
      <c r="AA77" s="239">
        <f>SUM($B$76:AA76)</f>
        <v>15600</v>
      </c>
      <c r="AB77" s="239">
        <f>SUM($B$76:AB76)</f>
        <v>16200</v>
      </c>
      <c r="AC77" s="239">
        <f>SUM($B$76:AC76)</f>
        <v>16800</v>
      </c>
      <c r="AD77" s="239">
        <f>SUM($B$76:AD76)</f>
        <v>17400</v>
      </c>
      <c r="AE77" s="239">
        <f>SUM($B$76:AE76)</f>
        <v>18000</v>
      </c>
      <c r="AF77" s="182">
        <f>SUM($B$76:AF76)</f>
        <v>18600</v>
      </c>
    </row>
    <row r="78" spans="1:32">
      <c r="A78" s="174" t="s">
        <v>347</v>
      </c>
      <c r="B78" s="242">
        <v>1</v>
      </c>
      <c r="C78" s="242">
        <f>B78/(1+$B$36)</f>
        <v>0.85389804457347795</v>
      </c>
      <c r="D78" s="242">
        <f t="shared" ref="D78:AF78" si="22">C78/(1+$B$36)</f>
        <v>0.72914187052640933</v>
      </c>
      <c r="E78" s="242">
        <f t="shared" si="22"/>
        <v>0.62261281745914898</v>
      </c>
      <c r="F78" s="242">
        <f t="shared" si="22"/>
        <v>0.53164786735475111</v>
      </c>
      <c r="G78" s="242">
        <f t="shared" si="22"/>
        <v>0.45397307433588174</v>
      </c>
      <c r="H78" s="242">
        <f t="shared" si="22"/>
        <v>0.38764672046441956</v>
      </c>
      <c r="I78" s="242">
        <f t="shared" si="22"/>
        <v>0.33101077658988948</v>
      </c>
      <c r="J78" s="242">
        <f t="shared" si="22"/>
        <v>0.28264945486285498</v>
      </c>
      <c r="K78" s="242">
        <f t="shared" si="22"/>
        <v>0.24135381680715137</v>
      </c>
      <c r="L78" s="242">
        <f t="shared" si="22"/>
        <v>0.20609155222197195</v>
      </c>
      <c r="M78" s="242">
        <f t="shared" si="22"/>
        <v>0.17598117344545466</v>
      </c>
      <c r="N78" s="242">
        <f t="shared" si="22"/>
        <v>0.15026997988681978</v>
      </c>
      <c r="O78" s="242">
        <f t="shared" si="22"/>
        <v>0.12831524198345126</v>
      </c>
      <c r="P78" s="242">
        <f t="shared" si="22"/>
        <v>0.10956813421864167</v>
      </c>
      <c r="Q78" s="242">
        <f t="shared" si="22"/>
        <v>9.3560015556862497E-2</v>
      </c>
      <c r="R78" s="242">
        <f t="shared" si="22"/>
        <v>7.9890714334269058E-2</v>
      </c>
      <c r="S78" s="242">
        <f t="shared" si="22"/>
        <v>6.8218524749610668E-2</v>
      </c>
      <c r="T78" s="242">
        <f t="shared" si="22"/>
        <v>5.8251664887379956E-2</v>
      </c>
      <c r="U78" s="242">
        <f t="shared" si="22"/>
        <v>4.9740982740483268E-2</v>
      </c>
      <c r="V78" s="242">
        <f t="shared" si="22"/>
        <v>4.2473727897261775E-2</v>
      </c>
      <c r="W78" s="242">
        <f t="shared" si="22"/>
        <v>3.6268233197217808E-2</v>
      </c>
      <c r="X78" s="242">
        <f t="shared" si="22"/>
        <v>3.0969373407239185E-2</v>
      </c>
      <c r="Y78" s="242">
        <f t="shared" si="22"/>
        <v>2.6444687394107408E-2</v>
      </c>
      <c r="Z78" s="242">
        <f t="shared" si="22"/>
        <v>2.2581066855185218E-2</v>
      </c>
      <c r="AA78" s="242">
        <f t="shared" si="22"/>
        <v>1.9281928832025633E-2</v>
      </c>
      <c r="AB78" s="242">
        <f t="shared" si="22"/>
        <v>1.6464801325271651E-2</v>
      </c>
      <c r="AC78" s="242">
        <f t="shared" si="22"/>
        <v>1.4059261655940271E-2</v>
      </c>
      <c r="AD78" s="242">
        <f t="shared" si="22"/>
        <v>1.2005176036154273E-2</v>
      </c>
      <c r="AE78" s="242">
        <f t="shared" si="22"/>
        <v>1.0251196342032511E-2</v>
      </c>
      <c r="AF78" s="242">
        <f t="shared" si="22"/>
        <v>8.753476511000351E-3</v>
      </c>
    </row>
    <row r="79" spans="1:32" s="139" customFormat="1" ht="14.25">
      <c r="A79" s="173" t="s">
        <v>348</v>
      </c>
      <c r="B79" s="239">
        <f>B76*B78</f>
        <v>-6350.5416666666679</v>
      </c>
      <c r="C79" s="239">
        <f t="shared" ref="C79:AF79" si="23">C76*C78</f>
        <v>512.33882674408676</v>
      </c>
      <c r="D79" s="239">
        <f t="shared" si="23"/>
        <v>4294.3473781215653</v>
      </c>
      <c r="E79" s="239">
        <f t="shared" si="23"/>
        <v>373.56769047548937</v>
      </c>
      <c r="F79" s="239">
        <f t="shared" si="23"/>
        <v>1022.038660303073</v>
      </c>
      <c r="G79" s="239">
        <f t="shared" si="23"/>
        <v>272.38384460152906</v>
      </c>
      <c r="H79" s="239">
        <f t="shared" si="23"/>
        <v>360.74381933991083</v>
      </c>
      <c r="I79" s="239">
        <f t="shared" si="23"/>
        <v>198.60646595393368</v>
      </c>
      <c r="J79" s="239">
        <f t="shared" si="23"/>
        <v>171.83772977336244</v>
      </c>
      <c r="K79" s="239">
        <f t="shared" si="23"/>
        <v>144.81229008429082</v>
      </c>
      <c r="L79" s="239">
        <f t="shared" si="23"/>
        <v>123.65493133318317</v>
      </c>
      <c r="M79" s="239">
        <f t="shared" si="23"/>
        <v>105.5887040672728</v>
      </c>
      <c r="N79" s="239">
        <f t="shared" si="23"/>
        <v>90.161987932091876</v>
      </c>
      <c r="O79" s="239">
        <f t="shared" si="23"/>
        <v>76.989145190070758</v>
      </c>
      <c r="P79" s="239">
        <f t="shared" si="23"/>
        <v>65.740880531184999</v>
      </c>
      <c r="Q79" s="239">
        <f t="shared" si="23"/>
        <v>56.136009334117496</v>
      </c>
      <c r="R79" s="239">
        <f t="shared" si="23"/>
        <v>47.934428600561432</v>
      </c>
      <c r="S79" s="239">
        <f t="shared" si="23"/>
        <v>40.931114849766402</v>
      </c>
      <c r="T79" s="239">
        <f t="shared" si="23"/>
        <v>34.950998932427972</v>
      </c>
      <c r="U79" s="239">
        <f t="shared" si="23"/>
        <v>29.844589644289961</v>
      </c>
      <c r="V79" s="239">
        <f t="shared" si="23"/>
        <v>25.484236738357065</v>
      </c>
      <c r="W79" s="239">
        <f t="shared" si="23"/>
        <v>21.760939918330685</v>
      </c>
      <c r="X79" s="239">
        <f t="shared" si="23"/>
        <v>18.58162404434351</v>
      </c>
      <c r="Y79" s="239">
        <f t="shared" si="23"/>
        <v>15.866812436464445</v>
      </c>
      <c r="Z79" s="239">
        <f t="shared" si="23"/>
        <v>13.54864011311113</v>
      </c>
      <c r="AA79" s="239">
        <f t="shared" si="23"/>
        <v>11.56915729921538</v>
      </c>
      <c r="AB79" s="239">
        <f t="shared" si="23"/>
        <v>9.8788807951629902</v>
      </c>
      <c r="AC79" s="239">
        <f t="shared" si="23"/>
        <v>8.4355569935641626</v>
      </c>
      <c r="AD79" s="239">
        <f t="shared" si="23"/>
        <v>7.203105621692564</v>
      </c>
      <c r="AE79" s="239">
        <f t="shared" si="23"/>
        <v>6.1507178052195064</v>
      </c>
      <c r="AF79" s="182">
        <f t="shared" si="23"/>
        <v>5.252085906600211</v>
      </c>
    </row>
    <row r="80" spans="1:32" s="139" customFormat="1" ht="14.25">
      <c r="A80" s="173" t="s">
        <v>349</v>
      </c>
      <c r="B80" s="239">
        <f>SUM($B$79:B79)</f>
        <v>-6350.5416666666679</v>
      </c>
      <c r="C80" s="239">
        <f>SUM($B$79:C79)</f>
        <v>-5838.202839922581</v>
      </c>
      <c r="D80" s="239">
        <f>SUM($B$79:D79)</f>
        <v>-1543.8554618010157</v>
      </c>
      <c r="E80" s="239">
        <f>SUM($B$79:E79)</f>
        <v>-1170.2877713255264</v>
      </c>
      <c r="F80" s="239">
        <f>SUM($B$79:F79)</f>
        <v>-148.24911102245335</v>
      </c>
      <c r="G80" s="239">
        <f>SUM($B$79:G79)</f>
        <v>124.13473357907571</v>
      </c>
      <c r="H80" s="239">
        <f>SUM($B$79:H79)</f>
        <v>484.87855291898654</v>
      </c>
      <c r="I80" s="239">
        <f>SUM($B$79:I79)</f>
        <v>683.48501887292025</v>
      </c>
      <c r="J80" s="239">
        <f>SUM($B$79:J79)</f>
        <v>855.32274864628266</v>
      </c>
      <c r="K80" s="239">
        <f>SUM($B$79:K79)</f>
        <v>1000.1350387305735</v>
      </c>
      <c r="L80" s="239">
        <f>SUM($B$79:L79)</f>
        <v>1123.7899700637565</v>
      </c>
      <c r="M80" s="239">
        <f>SUM($B$79:M79)</f>
        <v>1229.3786741310294</v>
      </c>
      <c r="N80" s="239">
        <f>SUM($B$79:N79)</f>
        <v>1319.5406620631213</v>
      </c>
      <c r="O80" s="239">
        <f>SUM($B$79:O79)</f>
        <v>1396.5298072531921</v>
      </c>
      <c r="P80" s="239">
        <f>SUM($B$79:P79)</f>
        <v>1462.2706877843771</v>
      </c>
      <c r="Q80" s="239">
        <f>SUM($B$79:Q79)</f>
        <v>1518.4066971184945</v>
      </c>
      <c r="R80" s="239">
        <f>SUM($B$79:R79)</f>
        <v>1566.341125719056</v>
      </c>
      <c r="S80" s="239">
        <f>SUM($B$79:S79)</f>
        <v>1607.2722405688223</v>
      </c>
      <c r="T80" s="239">
        <f>SUM($B$79:T79)</f>
        <v>1642.2232395012502</v>
      </c>
      <c r="U80" s="239">
        <f>SUM($B$79:U79)</f>
        <v>1672.0678291455401</v>
      </c>
      <c r="V80" s="239">
        <f>SUM($B$79:V79)</f>
        <v>1697.5520658838973</v>
      </c>
      <c r="W80" s="239">
        <f>SUM($B$79:W79)</f>
        <v>1719.313005802228</v>
      </c>
      <c r="X80" s="239">
        <f>SUM($B$79:X79)</f>
        <v>1737.8946298465714</v>
      </c>
      <c r="Y80" s="239">
        <f>SUM($B$79:Y79)</f>
        <v>1753.7614422830359</v>
      </c>
      <c r="Z80" s="239">
        <f>SUM($B$79:Z79)</f>
        <v>1767.310082396147</v>
      </c>
      <c r="AA80" s="239">
        <f>SUM($B$79:AA79)</f>
        <v>1778.8792396953625</v>
      </c>
      <c r="AB80" s="239">
        <f>SUM($B$79:AB79)</f>
        <v>1788.7581204905255</v>
      </c>
      <c r="AC80" s="239">
        <f>SUM($B$79:AC79)</f>
        <v>1797.1936774840897</v>
      </c>
      <c r="AD80" s="239">
        <f>SUM($B$79:AD79)</f>
        <v>1804.3967831057823</v>
      </c>
      <c r="AE80" s="239">
        <f>SUM($B$79:AE79)</f>
        <v>1810.5475009110019</v>
      </c>
      <c r="AF80" s="182">
        <f>SUM($B$79:AF79)</f>
        <v>1815.7995868176022</v>
      </c>
    </row>
    <row r="81" spans="1:32" s="139" customFormat="1" ht="14.25">
      <c r="A81" s="173" t="s">
        <v>350</v>
      </c>
      <c r="B81" s="243">
        <f>IF((ISERR(IRR($B$76:B76))),0,IF(IRR($B$76:B76)&lt;0,0,IRR($B$76:B76)))</f>
        <v>0</v>
      </c>
      <c r="C81" s="243">
        <f>IF((ISERR(IRR($B$76:C76))),0,IF(IRR($B$76:C76)&lt;0,0,IRR($B$76:C76)))</f>
        <v>0</v>
      </c>
      <c r="D81" s="243">
        <f>IF((ISERR(IRR($B$76:D76))),0,IF(IRR($B$76:D76)&lt;0,0,IRR($B$76:D76)))</f>
        <v>1.1422181838432355E-2</v>
      </c>
      <c r="E81" s="243">
        <f>IF((ISERR(IRR($B$76:E76))),0,IF(IRR($B$76:E76)&lt;0,0,IRR($B$76:E76)))</f>
        <v>5.6722982737187788E-2</v>
      </c>
      <c r="F81" s="243">
        <f>IF((ISERR(IRR($B$76:F76))),0,IF(IRR($B$76:F76)&lt;0,0,IRR($B$76:F76)))</f>
        <v>0.15919003825714029</v>
      </c>
      <c r="G81" s="243">
        <f>IF((ISERR(IRR($B$76:G76))),0,IF(IRR($B$76:G76)&lt;0,0,IRR($B$76:G76)))</f>
        <v>0.18051892329494734</v>
      </c>
      <c r="H81" s="243">
        <f>IF((ISERR(IRR($B$76:H76))),0,IF(IRR($B$76:H76)&lt;0,0,IRR($B$76:H76)))</f>
        <v>0.20487845136595917</v>
      </c>
      <c r="I81" s="243">
        <f>IF((ISERR(IRR($B$76:I76))),0,IF(IRR($B$76:I76)&lt;0,0,IRR($B$76:I76)))</f>
        <v>0.21636226302203188</v>
      </c>
      <c r="J81" s="243">
        <f>IF((ISERR(IRR($B$76:J76))),0,IF(IRR($B$76:J76)&lt;0,0,IRR($B$76:J76)))</f>
        <v>0.22512800491668195</v>
      </c>
      <c r="K81" s="243">
        <f>IF((ISERR(IRR($B$76:K76))),0,IF(IRR($B$76:K76)&lt;0,0,IRR($B$76:K76)))</f>
        <v>0.23166901829650244</v>
      </c>
      <c r="L81" s="243">
        <f>IF((ISERR(IRR($B$76:L76))),0,IF(IRR($B$76:L76)&lt;0,0,IRR($B$76:L76)))</f>
        <v>0.23664256258475724</v>
      </c>
      <c r="M81" s="243">
        <f>IF((ISERR(IRR($B$76:M76))),0,IF(IRR($B$76:M76)&lt;0,0,IRR($B$76:M76)))</f>
        <v>0.24044494138902905</v>
      </c>
      <c r="N81" s="243">
        <f>IF((ISERR(IRR($B$76:N76))),0,IF(IRR($B$76:N76)&lt;0,0,IRR($B$76:N76)))</f>
        <v>0.24336743699092578</v>
      </c>
      <c r="O81" s="243">
        <f>IF((ISERR(IRR($B$76:O76))),0,IF(IRR($B$76:O76)&lt;0,0,IRR($B$76:O76)))</f>
        <v>0.24562477156329798</v>
      </c>
      <c r="P81" s="243">
        <f>IF((ISERR(IRR($B$76:P76))),0,IF(IRR($B$76:P76)&lt;0,0,IRR($B$76:P76)))</f>
        <v>0.24737612173452961</v>
      </c>
      <c r="Q81" s="243">
        <f>IF((ISERR(IRR($B$76:Q76))),0,IF(IRR($B$76:Q76)&lt;0,0,IRR($B$76:Q76)))</f>
        <v>0.24874028562070172</v>
      </c>
      <c r="R81" s="243">
        <f>IF((ISERR(IRR($B$76:R76))),0,IF(IRR($B$76:R76)&lt;0,0,IRR($B$76:R76)))</f>
        <v>0.24980655076405989</v>
      </c>
      <c r="S81" s="243">
        <f>IF((ISERR(IRR($B$76:S76))),0,IF(IRR($B$76:S76)&lt;0,0,IRR($B$76:S76)))</f>
        <v>0.25064248640034337</v>
      </c>
      <c r="T81" s="243">
        <f>IF((ISERR(IRR($B$76:T76))),0,IF(IRR($B$76:T76)&lt;0,0,IRR($B$76:T76)))</f>
        <v>0.25129955682856675</v>
      </c>
      <c r="U81" s="243">
        <f>IF((ISERR(IRR($B$76:U76))),0,IF(IRR($B$76:U76)&lt;0,0,IRR($B$76:U76)))</f>
        <v>0.25181719266721569</v>
      </c>
      <c r="V81" s="243">
        <f>IF((ISERR(IRR($B$76:V76))),0,IF(IRR($B$76:V76)&lt;0,0,IRR($B$76:V76)))</f>
        <v>0.25222576674066</v>
      </c>
      <c r="W81" s="243">
        <f>IF((ISERR(IRR($B$76:W76))),0,IF(IRR($B$76:W76)&lt;0,0,IRR($B$76:W76)))</f>
        <v>0.25254878686511661</v>
      </c>
      <c r="X81" s="243">
        <f>IF((ISERR(IRR($B$76:X76))),0,IF(IRR($B$76:X76)&lt;0,0,IRR($B$76:X76)))</f>
        <v>0.25280452465465664</v>
      </c>
      <c r="Y81" s="243">
        <f>IF((ISERR(IRR($B$76:Y76))),0,IF(IRR($B$76:Y76)&lt;0,0,IRR($B$76:Y76)))</f>
        <v>0.25300723474195408</v>
      </c>
      <c r="Z81" s="243">
        <f>IF((ISERR(IRR($B$76:Z76))),0,IF(IRR($B$76:Z76)&lt;0,0,IRR($B$76:Z76)))</f>
        <v>0.25316807406217645</v>
      </c>
      <c r="AA81" s="243">
        <f>IF((ISERR(IRR($B$76:AA76))),0,IF(IRR($B$76:AA76)&lt;0,0,IRR($B$76:AA76)))</f>
        <v>0.25329579967193716</v>
      </c>
      <c r="AB81" s="243">
        <f>IF((ISERR(IRR($B$76:AB76))),0,IF(IRR($B$76:AB76)&lt;0,0,IRR($B$76:AB76)))</f>
        <v>0.25339730173745068</v>
      </c>
      <c r="AC81" s="243">
        <f>IF((ISERR(IRR($B$76:AC76))),0,IF(IRR($B$76:AC76)&lt;0,0,IRR($B$76:AC76)))</f>
        <v>0.25347801291300676</v>
      </c>
      <c r="AD81" s="243">
        <f>IF((ISERR(IRR($B$76:AD76))),0,IF(IRR($B$76:AD76)&lt;0,0,IRR($B$76:AD76)))</f>
        <v>0.25354222436447271</v>
      </c>
      <c r="AE81" s="243">
        <f>IF((ISERR(IRR($B$76:AE76))),0,IF(IRR($B$76:AE76)&lt;0,0,IRR($B$76:AE76)))</f>
        <v>0.25359333082454305</v>
      </c>
      <c r="AF81" s="186">
        <f>IF((ISERR(IRR($B$76:AF76))),0,IF(IRR($B$76:AF76)&lt;0,0,IRR($B$76:AF76)))</f>
        <v>0.25363402137376689</v>
      </c>
    </row>
    <row r="82" spans="1:32" s="139" customFormat="1" ht="14.25">
      <c r="A82" s="173" t="s">
        <v>351</v>
      </c>
      <c r="B82" s="244">
        <f>SIGN(B77)</f>
        <v>-1</v>
      </c>
      <c r="C82" s="244">
        <f t="shared" ref="C82:AF82" si="24">SIGN(C77)</f>
        <v>-1</v>
      </c>
      <c r="D82" s="244">
        <f t="shared" si="24"/>
        <v>1</v>
      </c>
      <c r="E82" s="244">
        <f t="shared" si="24"/>
        <v>1</v>
      </c>
      <c r="F82" s="244">
        <f t="shared" si="24"/>
        <v>1</v>
      </c>
      <c r="G82" s="244">
        <f t="shared" si="24"/>
        <v>1</v>
      </c>
      <c r="H82" s="244">
        <f t="shared" si="24"/>
        <v>1</v>
      </c>
      <c r="I82" s="244">
        <f t="shared" si="24"/>
        <v>1</v>
      </c>
      <c r="J82" s="244">
        <f t="shared" si="24"/>
        <v>1</v>
      </c>
      <c r="K82" s="244">
        <f t="shared" si="24"/>
        <v>1</v>
      </c>
      <c r="L82" s="244">
        <f t="shared" si="24"/>
        <v>1</v>
      </c>
      <c r="M82" s="244">
        <f t="shared" si="24"/>
        <v>1</v>
      </c>
      <c r="N82" s="244">
        <f t="shared" si="24"/>
        <v>1</v>
      </c>
      <c r="O82" s="244">
        <f t="shared" si="24"/>
        <v>1</v>
      </c>
      <c r="P82" s="244">
        <f t="shared" si="24"/>
        <v>1</v>
      </c>
      <c r="Q82" s="244">
        <f t="shared" si="24"/>
        <v>1</v>
      </c>
      <c r="R82" s="244">
        <f t="shared" si="24"/>
        <v>1</v>
      </c>
      <c r="S82" s="244">
        <f t="shared" si="24"/>
        <v>1</v>
      </c>
      <c r="T82" s="244">
        <f t="shared" si="24"/>
        <v>1</v>
      </c>
      <c r="U82" s="244">
        <f t="shared" si="24"/>
        <v>1</v>
      </c>
      <c r="V82" s="244">
        <f t="shared" si="24"/>
        <v>1</v>
      </c>
      <c r="W82" s="244">
        <f t="shared" si="24"/>
        <v>1</v>
      </c>
      <c r="X82" s="244">
        <f t="shared" si="24"/>
        <v>1</v>
      </c>
      <c r="Y82" s="244">
        <f t="shared" si="24"/>
        <v>1</v>
      </c>
      <c r="Z82" s="244">
        <f t="shared" si="24"/>
        <v>1</v>
      </c>
      <c r="AA82" s="244">
        <f t="shared" si="24"/>
        <v>1</v>
      </c>
      <c r="AB82" s="244">
        <f t="shared" si="24"/>
        <v>1</v>
      </c>
      <c r="AC82" s="244">
        <f t="shared" si="24"/>
        <v>1</v>
      </c>
      <c r="AD82" s="244">
        <f t="shared" si="24"/>
        <v>1</v>
      </c>
      <c r="AE82" s="244">
        <f t="shared" si="24"/>
        <v>1</v>
      </c>
      <c r="AF82" s="244">
        <f t="shared" si="24"/>
        <v>1</v>
      </c>
    </row>
    <row r="83" spans="1:32" s="139" customFormat="1" ht="15">
      <c r="A83" s="245" t="s">
        <v>489</v>
      </c>
      <c r="B83" s="244">
        <f>IFERROR(MATCH(-1,B82:AF82),0)</f>
        <v>2</v>
      </c>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row>
    <row r="84" spans="1:32" s="139" customFormat="1" ht="15">
      <c r="A84" s="246" t="s">
        <v>490</v>
      </c>
      <c r="B84" s="247">
        <f ca="1">IFERROR(IF(B83=0,IFERROR(IF(-B74/(B59+B64)=0,0.01,-B74/(B59+B64)),0.01),-OFFSET(B77,0,B83-1)/(-OFFSET(B77,0,B83-1)+OFFSET(B77,0,B83))),0)</f>
        <v>0.97639066851817569</v>
      </c>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row>
    <row r="85" spans="1:32" s="139" customFormat="1" ht="14.25">
      <c r="A85" s="248" t="s">
        <v>352</v>
      </c>
      <c r="B85" s="247">
        <f>SIGN(B80)</f>
        <v>-1</v>
      </c>
      <c r="C85" s="247">
        <f t="shared" ref="C85:AF85" si="25">SIGN(C80)</f>
        <v>-1</v>
      </c>
      <c r="D85" s="247">
        <f t="shared" si="25"/>
        <v>-1</v>
      </c>
      <c r="E85" s="247">
        <f t="shared" si="25"/>
        <v>-1</v>
      </c>
      <c r="F85" s="247">
        <f t="shared" si="25"/>
        <v>-1</v>
      </c>
      <c r="G85" s="247">
        <f t="shared" si="25"/>
        <v>1</v>
      </c>
      <c r="H85" s="247">
        <f t="shared" si="25"/>
        <v>1</v>
      </c>
      <c r="I85" s="247">
        <f t="shared" si="25"/>
        <v>1</v>
      </c>
      <c r="J85" s="247">
        <f t="shared" si="25"/>
        <v>1</v>
      </c>
      <c r="K85" s="247">
        <f t="shared" si="25"/>
        <v>1</v>
      </c>
      <c r="L85" s="247">
        <f t="shared" si="25"/>
        <v>1</v>
      </c>
      <c r="M85" s="247">
        <f t="shared" si="25"/>
        <v>1</v>
      </c>
      <c r="N85" s="247">
        <f t="shared" si="25"/>
        <v>1</v>
      </c>
      <c r="O85" s="247">
        <f t="shared" si="25"/>
        <v>1</v>
      </c>
      <c r="P85" s="247">
        <f t="shared" si="25"/>
        <v>1</v>
      </c>
      <c r="Q85" s="247">
        <f t="shared" si="25"/>
        <v>1</v>
      </c>
      <c r="R85" s="247">
        <f t="shared" si="25"/>
        <v>1</v>
      </c>
      <c r="S85" s="247">
        <f t="shared" si="25"/>
        <v>1</v>
      </c>
      <c r="T85" s="247">
        <f t="shared" si="25"/>
        <v>1</v>
      </c>
      <c r="U85" s="247">
        <f t="shared" si="25"/>
        <v>1</v>
      </c>
      <c r="V85" s="247">
        <f t="shared" si="25"/>
        <v>1</v>
      </c>
      <c r="W85" s="247">
        <f t="shared" si="25"/>
        <v>1</v>
      </c>
      <c r="X85" s="247">
        <f t="shared" si="25"/>
        <v>1</v>
      </c>
      <c r="Y85" s="247">
        <f t="shared" si="25"/>
        <v>1</v>
      </c>
      <c r="Z85" s="247">
        <f t="shared" si="25"/>
        <v>1</v>
      </c>
      <c r="AA85" s="247">
        <f t="shared" si="25"/>
        <v>1</v>
      </c>
      <c r="AB85" s="247">
        <f t="shared" si="25"/>
        <v>1</v>
      </c>
      <c r="AC85" s="247">
        <f t="shared" si="25"/>
        <v>1</v>
      </c>
      <c r="AD85" s="247">
        <f t="shared" si="25"/>
        <v>1</v>
      </c>
      <c r="AE85" s="247">
        <f t="shared" si="25"/>
        <v>1</v>
      </c>
      <c r="AF85" s="247">
        <f t="shared" si="25"/>
        <v>1</v>
      </c>
    </row>
    <row r="86" spans="1:32" s="139" customFormat="1" ht="15">
      <c r="A86" s="245" t="s">
        <v>489</v>
      </c>
      <c r="B86" s="244">
        <f>IFERROR(MATCH(-1,B85:AF85),0)</f>
        <v>5</v>
      </c>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row>
    <row r="87" spans="1:32" s="139" customFormat="1" thickBot="1">
      <c r="A87" s="249" t="s">
        <v>490</v>
      </c>
      <c r="B87" s="179">
        <f ca="1">IFERROR(IF(B86=0,IFERROR(IF(-B74/(B59+B64)=0,0.01,-B74/(B59+B64)),0.01),-OFFSET(B80,0,B86-1)/(-OFFSET(B80,0,B86-1)+OFFSET(B80,0,B86))),0)</f>
        <v>0.54426543262625326</v>
      </c>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row>
    <row r="88" spans="1:32" s="187" customFormat="1" ht="36.75" customHeight="1"/>
    <row r="89" spans="1:32" s="187" customFormat="1" ht="36.75" customHeight="1">
      <c r="B89" s="250">
        <f>B15</f>
        <v>2027</v>
      </c>
      <c r="C89" s="187">
        <f>B89+1</f>
        <v>2028</v>
      </c>
      <c r="D89" s="187">
        <f t="shared" ref="D89:Q89" si="26">C89+1</f>
        <v>2029</v>
      </c>
      <c r="E89" s="187">
        <f t="shared" si="26"/>
        <v>2030</v>
      </c>
      <c r="F89" s="187">
        <f t="shared" si="26"/>
        <v>2031</v>
      </c>
      <c r="G89" s="187">
        <f t="shared" si="26"/>
        <v>2032</v>
      </c>
      <c r="H89" s="187">
        <f t="shared" si="26"/>
        <v>2033</v>
      </c>
      <c r="I89" s="187">
        <f t="shared" si="26"/>
        <v>2034</v>
      </c>
      <c r="J89" s="187">
        <f t="shared" si="26"/>
        <v>2035</v>
      </c>
      <c r="K89" s="187">
        <f t="shared" si="26"/>
        <v>2036</v>
      </c>
      <c r="L89" s="187">
        <f t="shared" si="26"/>
        <v>2037</v>
      </c>
      <c r="M89" s="187">
        <f t="shared" si="26"/>
        <v>2038</v>
      </c>
      <c r="N89" s="187">
        <f t="shared" si="26"/>
        <v>2039</v>
      </c>
      <c r="O89" s="187">
        <f t="shared" si="26"/>
        <v>2040</v>
      </c>
      <c r="P89" s="187">
        <f t="shared" si="26"/>
        <v>2041</v>
      </c>
      <c r="Q89" s="187">
        <f t="shared" si="26"/>
        <v>2042</v>
      </c>
    </row>
    <row r="90" spans="1:32" s="187" customFormat="1" ht="36.75" customHeight="1">
      <c r="A90" s="187" t="s">
        <v>353</v>
      </c>
      <c r="B90" s="251">
        <f>B77</f>
        <v>-6350.5416666666679</v>
      </c>
      <c r="C90" s="251">
        <f t="shared" ref="C90:Q90" si="27">C77</f>
        <v>-5750.5416666666679</v>
      </c>
      <c r="D90" s="251">
        <f t="shared" si="27"/>
        <v>139.04930555555438</v>
      </c>
      <c r="E90" s="251">
        <f t="shared" si="27"/>
        <v>739.04930555555438</v>
      </c>
      <c r="F90" s="251">
        <f t="shared" si="27"/>
        <v>2661.4470486111104</v>
      </c>
      <c r="G90" s="251">
        <f t="shared" si="27"/>
        <v>3261.4470486111104</v>
      </c>
      <c r="H90" s="251">
        <f t="shared" si="27"/>
        <v>4192.0464843749996</v>
      </c>
      <c r="I90" s="251">
        <f t="shared" si="27"/>
        <v>4792.0464843749996</v>
      </c>
      <c r="J90" s="251">
        <f t="shared" si="27"/>
        <v>5400</v>
      </c>
      <c r="K90" s="251">
        <f t="shared" si="27"/>
        <v>6000</v>
      </c>
      <c r="L90" s="251">
        <f t="shared" si="27"/>
        <v>6600</v>
      </c>
      <c r="M90" s="251">
        <f t="shared" si="27"/>
        <v>7200</v>
      </c>
      <c r="N90" s="251">
        <f t="shared" si="27"/>
        <v>7800</v>
      </c>
      <c r="O90" s="251">
        <f t="shared" si="27"/>
        <v>8400</v>
      </c>
      <c r="P90" s="251">
        <f t="shared" si="27"/>
        <v>9000</v>
      </c>
      <c r="Q90" s="251">
        <f t="shared" si="27"/>
        <v>9600</v>
      </c>
    </row>
    <row r="91" spans="1:32" s="187" customFormat="1" ht="36.75" customHeight="1"/>
    <row r="92" spans="1:32" s="187" customFormat="1" ht="36.75" customHeight="1">
      <c r="A92" s="187" t="s">
        <v>354</v>
      </c>
      <c r="B92" s="251">
        <f>B80</f>
        <v>-6350.5416666666679</v>
      </c>
      <c r="C92" s="251">
        <f t="shared" ref="C92:Q92" si="28">C80</f>
        <v>-5838.202839922581</v>
      </c>
      <c r="D92" s="251">
        <f t="shared" si="28"/>
        <v>-1543.8554618010157</v>
      </c>
      <c r="E92" s="251">
        <f t="shared" si="28"/>
        <v>-1170.2877713255264</v>
      </c>
      <c r="F92" s="251">
        <f t="shared" si="28"/>
        <v>-148.24911102245335</v>
      </c>
      <c r="G92" s="251">
        <f t="shared" si="28"/>
        <v>124.13473357907571</v>
      </c>
      <c r="H92" s="251">
        <f t="shared" si="28"/>
        <v>484.87855291898654</v>
      </c>
      <c r="I92" s="251">
        <f t="shared" si="28"/>
        <v>683.48501887292025</v>
      </c>
      <c r="J92" s="251">
        <f t="shared" si="28"/>
        <v>855.32274864628266</v>
      </c>
      <c r="K92" s="251">
        <f t="shared" si="28"/>
        <v>1000.1350387305735</v>
      </c>
      <c r="L92" s="251">
        <f t="shared" si="28"/>
        <v>1123.7899700637565</v>
      </c>
      <c r="M92" s="251">
        <f t="shared" si="28"/>
        <v>1229.3786741310294</v>
      </c>
      <c r="N92" s="251">
        <f t="shared" si="28"/>
        <v>1319.5406620631213</v>
      </c>
      <c r="O92" s="251">
        <f t="shared" si="28"/>
        <v>1396.5298072531921</v>
      </c>
      <c r="P92" s="251">
        <f t="shared" si="28"/>
        <v>1462.2706877843771</v>
      </c>
      <c r="Q92" s="251">
        <f t="shared" si="28"/>
        <v>1518.4066971184945</v>
      </c>
    </row>
    <row r="93" spans="1:32" s="18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G47" sqref="G47"/>
    </sheetView>
  </sheetViews>
  <sheetFormatPr defaultColWidth="10.28515625" defaultRowHeight="15.75" customHeight="1"/>
  <cols>
    <col min="1" max="1" width="72.140625" style="140" customWidth="1"/>
    <col min="2" max="2" width="28.7109375" style="140" customWidth="1"/>
    <col min="3" max="3" width="19.5703125" style="140" customWidth="1"/>
    <col min="4" max="5" width="24.5703125" style="140" customWidth="1"/>
    <col min="6" max="32" width="19.5703125" style="140" customWidth="1"/>
    <col min="33" max="16384" width="10.28515625" style="140"/>
  </cols>
  <sheetData>
    <row r="1" spans="1:11">
      <c r="K1" s="135" t="s">
        <v>234</v>
      </c>
    </row>
    <row r="2" spans="1:11">
      <c r="K2" s="135" t="s">
        <v>6</v>
      </c>
    </row>
    <row r="3" spans="1:11">
      <c r="K3" s="135" t="s">
        <v>290</v>
      </c>
    </row>
    <row r="4" spans="1:11">
      <c r="K4" s="135"/>
    </row>
    <row r="5" spans="1:11">
      <c r="A5" s="298" t="s">
        <v>482</v>
      </c>
      <c r="B5" s="298"/>
      <c r="C5" s="298"/>
      <c r="D5" s="298"/>
      <c r="E5" s="298"/>
      <c r="F5" s="298"/>
      <c r="G5" s="298"/>
      <c r="H5" s="298"/>
      <c r="I5" s="298"/>
      <c r="J5" s="298"/>
      <c r="K5" s="298"/>
    </row>
    <row r="6" spans="1:11">
      <c r="A6" s="299"/>
      <c r="B6" s="299"/>
      <c r="C6" s="299"/>
      <c r="D6" s="299"/>
      <c r="E6" s="299"/>
      <c r="F6" s="299"/>
      <c r="G6" s="299"/>
      <c r="H6" s="299"/>
      <c r="I6" s="299"/>
    </row>
    <row r="7" spans="1:11">
      <c r="A7" s="300" t="s">
        <v>483</v>
      </c>
      <c r="B7" s="300"/>
      <c r="C7" s="300"/>
      <c r="D7" s="300"/>
      <c r="E7" s="300"/>
      <c r="F7" s="300"/>
      <c r="G7" s="300"/>
      <c r="H7" s="300"/>
      <c r="I7" s="300"/>
      <c r="K7" s="137" t="s">
        <v>291</v>
      </c>
    </row>
    <row r="8" spans="1:11">
      <c r="A8" s="300"/>
      <c r="B8" s="300"/>
      <c r="C8" s="300"/>
      <c r="D8" s="300"/>
      <c r="E8" s="300"/>
      <c r="F8" s="300"/>
      <c r="G8" s="300"/>
      <c r="H8" s="300"/>
      <c r="I8" s="300"/>
      <c r="K8" s="137" t="s">
        <v>292</v>
      </c>
    </row>
    <row r="9" spans="1:11">
      <c r="A9" s="300"/>
      <c r="B9" s="300"/>
      <c r="C9" s="300"/>
      <c r="D9" s="300"/>
      <c r="E9" s="300"/>
      <c r="F9" s="300"/>
      <c r="G9" s="300"/>
      <c r="H9" s="300"/>
      <c r="I9" s="300"/>
      <c r="K9" s="137"/>
    </row>
    <row r="10" spans="1:11">
      <c r="A10" s="300"/>
      <c r="B10" s="300"/>
      <c r="C10" s="300"/>
      <c r="D10" s="300"/>
      <c r="E10" s="300"/>
      <c r="F10" s="300"/>
      <c r="G10" s="300"/>
      <c r="H10" s="300"/>
      <c r="I10" s="300"/>
      <c r="K10" s="138" t="s">
        <v>293</v>
      </c>
    </row>
    <row r="11" spans="1:11">
      <c r="A11" s="300"/>
      <c r="B11" s="300"/>
      <c r="C11" s="300"/>
      <c r="D11" s="300"/>
      <c r="E11" s="300"/>
      <c r="F11" s="300"/>
      <c r="G11" s="300"/>
      <c r="H11" s="300"/>
      <c r="I11" s="300"/>
      <c r="K11" s="137" t="s">
        <v>294</v>
      </c>
    </row>
    <row r="12" spans="1:11">
      <c r="A12" s="139"/>
      <c r="K12" s="137" t="s">
        <v>295</v>
      </c>
    </row>
    <row r="13" spans="1:11" ht="16.5" thickBot="1">
      <c r="A13" s="136" t="s">
        <v>296</v>
      </c>
      <c r="B13" s="136" t="s">
        <v>297</v>
      </c>
      <c r="C13" s="140" t="s">
        <v>298</v>
      </c>
      <c r="D13" s="141"/>
      <c r="E13" s="142"/>
      <c r="F13" s="142"/>
      <c r="G13" s="142"/>
      <c r="H13" s="142"/>
    </row>
    <row r="14" spans="1:11">
      <c r="A14" s="143" t="s">
        <v>299</v>
      </c>
      <c r="B14" s="225">
        <v>25819.672131147541</v>
      </c>
    </row>
    <row r="15" spans="1:11">
      <c r="A15" s="226" t="s">
        <v>484</v>
      </c>
      <c r="B15" s="227">
        <v>2028</v>
      </c>
    </row>
    <row r="16" spans="1:11" hidden="1">
      <c r="A16" s="226"/>
      <c r="B16" s="228"/>
    </row>
    <row r="17" spans="1:14">
      <c r="A17" s="144" t="s">
        <v>300</v>
      </c>
      <c r="B17" s="147">
        <v>0</v>
      </c>
    </row>
    <row r="18" spans="1:14">
      <c r="A18" s="146" t="s">
        <v>301</v>
      </c>
      <c r="B18" s="227">
        <v>30</v>
      </c>
      <c r="D18" s="139" t="s">
        <v>302</v>
      </c>
    </row>
    <row r="19" spans="1:14" ht="16.5" thickBot="1">
      <c r="A19" s="148" t="s">
        <v>303</v>
      </c>
      <c r="B19" s="229">
        <v>1</v>
      </c>
      <c r="D19" s="297" t="s">
        <v>304</v>
      </c>
      <c r="E19" s="297"/>
      <c r="F19" s="230">
        <f ca="1">IF((B83+B84)&lt;=7,B83+B84,"не окупается")</f>
        <v>2.9619256017505471</v>
      </c>
      <c r="N19" s="149"/>
    </row>
    <row r="20" spans="1:14">
      <c r="A20" s="143" t="s">
        <v>305</v>
      </c>
      <c r="B20" s="147">
        <v>0</v>
      </c>
      <c r="D20" s="297" t="s">
        <v>306</v>
      </c>
      <c r="E20" s="297"/>
      <c r="F20" s="230">
        <f ca="1">IF((B86+B87)&lt;=7,B86+B87,"не окупается")</f>
        <v>5.1322275608047381</v>
      </c>
    </row>
    <row r="21" spans="1:14">
      <c r="A21" s="144" t="s">
        <v>307</v>
      </c>
      <c r="B21" s="227">
        <v>5</v>
      </c>
      <c r="D21" s="297" t="s">
        <v>485</v>
      </c>
      <c r="E21" s="297"/>
      <c r="F21" s="231">
        <f>H80</f>
        <v>590.55158152043452</v>
      </c>
    </row>
    <row r="22" spans="1:14">
      <c r="A22" s="144" t="s">
        <v>308</v>
      </c>
      <c r="B22" s="227">
        <v>10</v>
      </c>
      <c r="D22" s="297" t="s">
        <v>309</v>
      </c>
      <c r="E22" s="297"/>
      <c r="F22" s="232" t="str">
        <f>IF(F21&gt;0,"Да","Нет")</f>
        <v>Да</v>
      </c>
      <c r="I22" s="140" t="s">
        <v>298</v>
      </c>
    </row>
    <row r="23" spans="1:14">
      <c r="A23" s="146" t="s">
        <v>310</v>
      </c>
      <c r="B23" s="147">
        <v>0</v>
      </c>
    </row>
    <row r="24" spans="1:14">
      <c r="A24" s="146" t="s">
        <v>311</v>
      </c>
      <c r="B24" s="147">
        <v>1</v>
      </c>
      <c r="J24" s="140" t="s">
        <v>298</v>
      </c>
    </row>
    <row r="25" spans="1:14">
      <c r="A25" s="144" t="s">
        <v>312</v>
      </c>
      <c r="B25" s="145">
        <v>1</v>
      </c>
    </row>
    <row r="26" spans="1:14">
      <c r="A26" s="150"/>
      <c r="B26" s="151"/>
    </row>
    <row r="27" spans="1:14" ht="16.5" thickBot="1">
      <c r="A27" s="148" t="s">
        <v>313</v>
      </c>
      <c r="B27" s="152">
        <v>0.25</v>
      </c>
    </row>
    <row r="28" spans="1:14">
      <c r="A28" s="153" t="s">
        <v>298</v>
      </c>
      <c r="B28" s="154"/>
    </row>
    <row r="29" spans="1:14">
      <c r="A29" s="144" t="s">
        <v>314</v>
      </c>
      <c r="B29" s="145">
        <v>0</v>
      </c>
    </row>
    <row r="30" spans="1:14">
      <c r="A30" s="155" t="s">
        <v>315</v>
      </c>
      <c r="B30" s="233">
        <f>B14</f>
        <v>25819.672131147541</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486</v>
      </c>
      <c r="B40" s="234">
        <v>0</v>
      </c>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row>
    <row r="41" spans="1:32" s="139" customFormat="1">
      <c r="A41" s="168" t="s">
        <v>487</v>
      </c>
      <c r="B41" s="234">
        <f>200*3</f>
        <v>600</v>
      </c>
      <c r="C41" s="236">
        <f>B41</f>
        <v>600</v>
      </c>
      <c r="D41" s="236">
        <f>C41</f>
        <v>600</v>
      </c>
      <c r="E41" s="236">
        <f t="shared" ref="E41:AF41" si="0">D41</f>
        <v>600</v>
      </c>
      <c r="F41" s="236">
        <f t="shared" si="0"/>
        <v>600</v>
      </c>
      <c r="G41" s="236">
        <f t="shared" si="0"/>
        <v>600</v>
      </c>
      <c r="H41" s="236">
        <f t="shared" si="0"/>
        <v>600</v>
      </c>
      <c r="I41" s="236">
        <f t="shared" si="0"/>
        <v>600</v>
      </c>
      <c r="J41" s="236">
        <f t="shared" si="0"/>
        <v>600</v>
      </c>
      <c r="K41" s="236">
        <f t="shared" si="0"/>
        <v>600</v>
      </c>
      <c r="L41" s="236">
        <f t="shared" si="0"/>
        <v>600</v>
      </c>
      <c r="M41" s="236">
        <f t="shared" si="0"/>
        <v>600</v>
      </c>
      <c r="N41" s="236">
        <f t="shared" si="0"/>
        <v>600</v>
      </c>
      <c r="O41" s="236">
        <f t="shared" si="0"/>
        <v>600</v>
      </c>
      <c r="P41" s="236">
        <f t="shared" si="0"/>
        <v>600</v>
      </c>
      <c r="Q41" s="236">
        <f t="shared" si="0"/>
        <v>600</v>
      </c>
      <c r="R41" s="236">
        <f t="shared" si="0"/>
        <v>600</v>
      </c>
      <c r="S41" s="236">
        <f t="shared" si="0"/>
        <v>600</v>
      </c>
      <c r="T41" s="236">
        <f t="shared" si="0"/>
        <v>600</v>
      </c>
      <c r="U41" s="236">
        <f t="shared" si="0"/>
        <v>600</v>
      </c>
      <c r="V41" s="236">
        <f t="shared" si="0"/>
        <v>600</v>
      </c>
      <c r="W41" s="236">
        <f t="shared" si="0"/>
        <v>600</v>
      </c>
      <c r="X41" s="236">
        <f t="shared" si="0"/>
        <v>600</v>
      </c>
      <c r="Y41" s="236">
        <f t="shared" si="0"/>
        <v>600</v>
      </c>
      <c r="Z41" s="236">
        <f t="shared" si="0"/>
        <v>600</v>
      </c>
      <c r="AA41" s="236">
        <f t="shared" si="0"/>
        <v>600</v>
      </c>
      <c r="AB41" s="236">
        <f t="shared" si="0"/>
        <v>600</v>
      </c>
      <c r="AC41" s="236">
        <f t="shared" si="0"/>
        <v>600</v>
      </c>
      <c r="AD41" s="236">
        <f t="shared" si="0"/>
        <v>600</v>
      </c>
      <c r="AE41" s="236">
        <f t="shared" si="0"/>
        <v>600</v>
      </c>
      <c r="AF41" s="236">
        <f t="shared" si="0"/>
        <v>600</v>
      </c>
    </row>
    <row r="42" spans="1:32" s="139" customFormat="1" ht="16.5" thickBot="1">
      <c r="A42" s="237" t="s">
        <v>315</v>
      </c>
      <c r="B42" s="238">
        <f>B30+B40+B41</f>
        <v>26419.672131147541</v>
      </c>
      <c r="C42" s="238">
        <f>C41</f>
        <v>600</v>
      </c>
      <c r="D42" s="238">
        <f>-B64+D41</f>
        <v>7204.9180327868853</v>
      </c>
      <c r="E42" s="238">
        <f t="shared" ref="E42:AF42" si="1">-C64+E41</f>
        <v>600</v>
      </c>
      <c r="F42" s="238">
        <f t="shared" si="1"/>
        <v>2186.0655737704919</v>
      </c>
      <c r="G42" s="238">
        <f t="shared" si="1"/>
        <v>600</v>
      </c>
      <c r="H42" s="238">
        <f t="shared" si="1"/>
        <v>931.35245901639348</v>
      </c>
      <c r="I42" s="238">
        <f t="shared" si="1"/>
        <v>600</v>
      </c>
      <c r="J42" s="238">
        <f t="shared" si="1"/>
        <v>617.67418032786884</v>
      </c>
      <c r="K42" s="238">
        <f t="shared" si="1"/>
        <v>600</v>
      </c>
      <c r="L42" s="238">
        <f t="shared" si="1"/>
        <v>600</v>
      </c>
      <c r="M42" s="238">
        <f t="shared" si="1"/>
        <v>600</v>
      </c>
      <c r="N42" s="238">
        <f t="shared" si="1"/>
        <v>600</v>
      </c>
      <c r="O42" s="238">
        <f t="shared" si="1"/>
        <v>600</v>
      </c>
      <c r="P42" s="238">
        <f t="shared" si="1"/>
        <v>600</v>
      </c>
      <c r="Q42" s="238">
        <f t="shared" si="1"/>
        <v>600</v>
      </c>
      <c r="R42" s="238">
        <f t="shared" si="1"/>
        <v>600</v>
      </c>
      <c r="S42" s="238">
        <f t="shared" si="1"/>
        <v>600</v>
      </c>
      <c r="T42" s="238">
        <f t="shared" si="1"/>
        <v>600</v>
      </c>
      <c r="U42" s="238">
        <f t="shared" si="1"/>
        <v>600</v>
      </c>
      <c r="V42" s="238">
        <f t="shared" si="1"/>
        <v>600</v>
      </c>
      <c r="W42" s="238">
        <f t="shared" si="1"/>
        <v>600</v>
      </c>
      <c r="X42" s="238">
        <f t="shared" si="1"/>
        <v>600</v>
      </c>
      <c r="Y42" s="238">
        <f t="shared" si="1"/>
        <v>600</v>
      </c>
      <c r="Z42" s="238">
        <f t="shared" si="1"/>
        <v>600</v>
      </c>
      <c r="AA42" s="238">
        <f t="shared" si="1"/>
        <v>600</v>
      </c>
      <c r="AB42" s="238">
        <f t="shared" si="1"/>
        <v>600</v>
      </c>
      <c r="AC42" s="238">
        <f t="shared" si="1"/>
        <v>600</v>
      </c>
      <c r="AD42" s="238">
        <f t="shared" si="1"/>
        <v>600</v>
      </c>
      <c r="AE42" s="238">
        <f t="shared" si="1"/>
        <v>600</v>
      </c>
      <c r="AF42" s="238">
        <f t="shared" si="1"/>
        <v>600</v>
      </c>
    </row>
    <row r="43" spans="1:32" ht="16.5" thickBot="1"/>
    <row r="44" spans="1:32">
      <c r="A44" s="171"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236">
        <v>0</v>
      </c>
      <c r="C45" s="236">
        <v>0</v>
      </c>
      <c r="D45" s="236">
        <v>0</v>
      </c>
      <c r="E45" s="236">
        <v>0</v>
      </c>
      <c r="F45" s="236">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row>
    <row r="46" spans="1:32">
      <c r="A46" s="168" t="s">
        <v>326</v>
      </c>
      <c r="B46" s="236">
        <v>0</v>
      </c>
      <c r="C46" s="236">
        <v>0</v>
      </c>
      <c r="D46" s="236">
        <v>0</v>
      </c>
      <c r="E46" s="236">
        <v>0</v>
      </c>
      <c r="F46" s="236">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6">
        <v>0</v>
      </c>
      <c r="AD46" s="236">
        <v>0</v>
      </c>
      <c r="AE46" s="236">
        <v>0</v>
      </c>
      <c r="AF46" s="236">
        <v>0</v>
      </c>
    </row>
    <row r="47" spans="1:32">
      <c r="A47" s="168" t="s">
        <v>327</v>
      </c>
      <c r="B47" s="236">
        <v>0</v>
      </c>
      <c r="C47" s="236">
        <v>0</v>
      </c>
      <c r="D47" s="236">
        <v>0</v>
      </c>
      <c r="E47" s="236">
        <v>0</v>
      </c>
      <c r="F47" s="236">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6">
        <v>0</v>
      </c>
      <c r="AD47" s="236">
        <v>0</v>
      </c>
      <c r="AE47" s="236">
        <v>0</v>
      </c>
      <c r="AF47" s="236">
        <v>0</v>
      </c>
    </row>
    <row r="48" spans="1:32" ht="16.5" thickBot="1">
      <c r="A48" s="169" t="s">
        <v>328</v>
      </c>
      <c r="B48" s="170">
        <v>0</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row>
    <row r="49" spans="1:32" ht="16.5" thickBot="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row>
    <row r="50" spans="1:32">
      <c r="A50" s="171"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9" customFormat="1" ht="14.25">
      <c r="A51" s="173" t="s">
        <v>330</v>
      </c>
      <c r="B51" s="239">
        <f>B42*$B$19</f>
        <v>26419.672131147541</v>
      </c>
      <c r="C51" s="239">
        <f>C42*$B$19</f>
        <v>600</v>
      </c>
      <c r="D51" s="239">
        <f>D42*$B$19</f>
        <v>7204.9180327868853</v>
      </c>
      <c r="E51" s="239">
        <f t="shared" ref="E51:AF51" si="2">E42*$B$19</f>
        <v>600</v>
      </c>
      <c r="F51" s="239">
        <f t="shared" si="2"/>
        <v>2186.0655737704919</v>
      </c>
      <c r="G51" s="239">
        <f t="shared" si="2"/>
        <v>600</v>
      </c>
      <c r="H51" s="239">
        <f t="shared" si="2"/>
        <v>931.35245901639348</v>
      </c>
      <c r="I51" s="239">
        <f t="shared" si="2"/>
        <v>600</v>
      </c>
      <c r="J51" s="239">
        <f t="shared" si="2"/>
        <v>617.67418032786884</v>
      </c>
      <c r="K51" s="239">
        <f t="shared" si="2"/>
        <v>600</v>
      </c>
      <c r="L51" s="239">
        <f t="shared" si="2"/>
        <v>600</v>
      </c>
      <c r="M51" s="239">
        <f t="shared" si="2"/>
        <v>600</v>
      </c>
      <c r="N51" s="239">
        <f t="shared" si="2"/>
        <v>600</v>
      </c>
      <c r="O51" s="239">
        <f t="shared" si="2"/>
        <v>600</v>
      </c>
      <c r="P51" s="239">
        <f t="shared" si="2"/>
        <v>600</v>
      </c>
      <c r="Q51" s="239">
        <f t="shared" si="2"/>
        <v>600</v>
      </c>
      <c r="R51" s="239">
        <f t="shared" si="2"/>
        <v>600</v>
      </c>
      <c r="S51" s="239">
        <f t="shared" si="2"/>
        <v>600</v>
      </c>
      <c r="T51" s="239">
        <f t="shared" si="2"/>
        <v>600</v>
      </c>
      <c r="U51" s="239">
        <f t="shared" si="2"/>
        <v>600</v>
      </c>
      <c r="V51" s="239">
        <f t="shared" si="2"/>
        <v>600</v>
      </c>
      <c r="W51" s="239">
        <f t="shared" si="2"/>
        <v>600</v>
      </c>
      <c r="X51" s="239">
        <f t="shared" si="2"/>
        <v>600</v>
      </c>
      <c r="Y51" s="239">
        <f t="shared" si="2"/>
        <v>600</v>
      </c>
      <c r="Z51" s="239">
        <f t="shared" si="2"/>
        <v>600</v>
      </c>
      <c r="AA51" s="239">
        <f t="shared" si="2"/>
        <v>600</v>
      </c>
      <c r="AB51" s="239">
        <f t="shared" si="2"/>
        <v>600</v>
      </c>
      <c r="AC51" s="239">
        <f t="shared" si="2"/>
        <v>600</v>
      </c>
      <c r="AD51" s="239">
        <f t="shared" si="2"/>
        <v>600</v>
      </c>
      <c r="AE51" s="239">
        <f t="shared" si="2"/>
        <v>600</v>
      </c>
      <c r="AF51" s="239">
        <f t="shared" si="2"/>
        <v>600</v>
      </c>
    </row>
    <row r="52" spans="1:32">
      <c r="A52" s="168" t="s">
        <v>331</v>
      </c>
      <c r="B52" s="240">
        <f t="shared" ref="B52:AF52" si="3">SUM(B53:B58)</f>
        <v>0</v>
      </c>
      <c r="C52" s="240">
        <f t="shared" si="3"/>
        <v>0</v>
      </c>
      <c r="D52" s="240">
        <f>SUM(D53:D58)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c r="P52" s="240">
        <f t="shared" si="3"/>
        <v>0</v>
      </c>
      <c r="Q52" s="240">
        <f t="shared" si="3"/>
        <v>0</v>
      </c>
      <c r="R52" s="240">
        <f t="shared" si="3"/>
        <v>0</v>
      </c>
      <c r="S52" s="240">
        <f t="shared" si="3"/>
        <v>0</v>
      </c>
      <c r="T52" s="240">
        <f t="shared" si="3"/>
        <v>0</v>
      </c>
      <c r="U52" s="240">
        <f t="shared" si="3"/>
        <v>0</v>
      </c>
      <c r="V52" s="240">
        <f t="shared" si="3"/>
        <v>0</v>
      </c>
      <c r="W52" s="240">
        <f t="shared" si="3"/>
        <v>0</v>
      </c>
      <c r="X52" s="240">
        <f t="shared" si="3"/>
        <v>0</v>
      </c>
      <c r="Y52" s="240">
        <f t="shared" si="3"/>
        <v>0</v>
      </c>
      <c r="Z52" s="240">
        <f t="shared" si="3"/>
        <v>0</v>
      </c>
      <c r="AA52" s="240">
        <f t="shared" si="3"/>
        <v>0</v>
      </c>
      <c r="AB52" s="240">
        <f t="shared" si="3"/>
        <v>0</v>
      </c>
      <c r="AC52" s="240">
        <f t="shared" si="3"/>
        <v>0</v>
      </c>
      <c r="AD52" s="240">
        <f t="shared" si="3"/>
        <v>0</v>
      </c>
      <c r="AE52" s="240">
        <f t="shared" si="3"/>
        <v>0</v>
      </c>
      <c r="AF52" s="240">
        <f t="shared" si="3"/>
        <v>0</v>
      </c>
    </row>
    <row r="53" spans="1:32">
      <c r="A53" s="174" t="s">
        <v>332</v>
      </c>
      <c r="B53" s="240">
        <f t="shared" ref="B53:AF53" si="4">-IF(B$39&lt;=$B$24,0,$B$20*(1+B$41)*$B$19)</f>
        <v>0</v>
      </c>
      <c r="C53" s="240">
        <f t="shared" si="4"/>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c r="AC53" s="240">
        <f t="shared" si="4"/>
        <v>0</v>
      </c>
      <c r="AD53" s="240">
        <f t="shared" si="4"/>
        <v>0</v>
      </c>
      <c r="AE53" s="240">
        <f t="shared" si="4"/>
        <v>0</v>
      </c>
      <c r="AF53" s="240">
        <f t="shared" si="4"/>
        <v>0</v>
      </c>
    </row>
    <row r="54" spans="1:32">
      <c r="A54" s="174" t="s">
        <v>310</v>
      </c>
      <c r="B54" s="240">
        <f>-IF(B$39&lt;=$B$24,0,$B$23*(1+B$41)*$B$19)</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row>
    <row r="55" spans="1:32" hidden="1">
      <c r="A55" s="174" t="s">
        <v>298</v>
      </c>
      <c r="B55" s="240">
        <f t="shared" ref="B55:AF55" si="5">-IF(B$39&lt;=$B$24,0,$B$26*(1+B$41)*$B$19)</f>
        <v>0</v>
      </c>
      <c r="C55" s="240">
        <f t="shared" si="5"/>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c r="AC55" s="240">
        <f t="shared" si="5"/>
        <v>0</v>
      </c>
      <c r="AD55" s="240">
        <f t="shared" si="5"/>
        <v>0</v>
      </c>
      <c r="AE55" s="240">
        <f t="shared" si="5"/>
        <v>0</v>
      </c>
      <c r="AF55" s="240">
        <f t="shared" si="5"/>
        <v>0</v>
      </c>
    </row>
    <row r="56" spans="1:32" hidden="1">
      <c r="A56" s="174" t="s">
        <v>298</v>
      </c>
      <c r="B56" s="240">
        <f t="shared" ref="B56:AF56" si="6">-IF(B$39&lt;=$B$24,0,$B$28*(1+B$41)*$B$19*365)</f>
        <v>0</v>
      </c>
      <c r="C56" s="240">
        <f t="shared" si="6"/>
        <v>0</v>
      </c>
      <c r="D56" s="240">
        <f t="shared" si="6"/>
        <v>0</v>
      </c>
      <c r="E56" s="240">
        <f t="shared" si="6"/>
        <v>0</v>
      </c>
      <c r="F56" s="240">
        <f t="shared" si="6"/>
        <v>0</v>
      </c>
      <c r="G56" s="240">
        <f t="shared" si="6"/>
        <v>0</v>
      </c>
      <c r="H56" s="240">
        <f t="shared" si="6"/>
        <v>0</v>
      </c>
      <c r="I56" s="240">
        <f t="shared" si="6"/>
        <v>0</v>
      </c>
      <c r="J56" s="240">
        <f t="shared" si="6"/>
        <v>0</v>
      </c>
      <c r="K56" s="240">
        <f t="shared" si="6"/>
        <v>0</v>
      </c>
      <c r="L56" s="240">
        <f t="shared" si="6"/>
        <v>0</v>
      </c>
      <c r="M56" s="240">
        <f t="shared" si="6"/>
        <v>0</v>
      </c>
      <c r="N56" s="240">
        <f t="shared" si="6"/>
        <v>0</v>
      </c>
      <c r="O56" s="240">
        <f t="shared" si="6"/>
        <v>0</v>
      </c>
      <c r="P56" s="240">
        <f t="shared" si="6"/>
        <v>0</v>
      </c>
      <c r="Q56" s="240">
        <f t="shared" si="6"/>
        <v>0</v>
      </c>
      <c r="R56" s="240">
        <f t="shared" si="6"/>
        <v>0</v>
      </c>
      <c r="S56" s="240">
        <f t="shared" si="6"/>
        <v>0</v>
      </c>
      <c r="T56" s="240">
        <f t="shared" si="6"/>
        <v>0</v>
      </c>
      <c r="U56" s="240">
        <f t="shared" si="6"/>
        <v>0</v>
      </c>
      <c r="V56" s="240">
        <f t="shared" si="6"/>
        <v>0</v>
      </c>
      <c r="W56" s="240">
        <f t="shared" si="6"/>
        <v>0</v>
      </c>
      <c r="X56" s="240">
        <f t="shared" si="6"/>
        <v>0</v>
      </c>
      <c r="Y56" s="240">
        <f t="shared" si="6"/>
        <v>0</v>
      </c>
      <c r="Z56" s="240">
        <f t="shared" si="6"/>
        <v>0</v>
      </c>
      <c r="AA56" s="240">
        <f t="shared" si="6"/>
        <v>0</v>
      </c>
      <c r="AB56" s="240">
        <f t="shared" si="6"/>
        <v>0</v>
      </c>
      <c r="AC56" s="240">
        <f t="shared" si="6"/>
        <v>0</v>
      </c>
      <c r="AD56" s="240">
        <f t="shared" si="6"/>
        <v>0</v>
      </c>
      <c r="AE56" s="240">
        <f t="shared" si="6"/>
        <v>0</v>
      </c>
      <c r="AF56" s="240">
        <f t="shared" si="6"/>
        <v>0</v>
      </c>
    </row>
    <row r="57" spans="1:32" hidden="1">
      <c r="A57" s="174" t="s">
        <v>298</v>
      </c>
      <c r="B57" s="240">
        <f t="shared" ref="B57:AF57" si="7">-IF(B$39&lt;=$B$24,0,$B$29*(1+B$41)*12)</f>
        <v>0</v>
      </c>
      <c r="C57" s="240">
        <f t="shared" si="7"/>
        <v>0</v>
      </c>
      <c r="D57" s="240">
        <f t="shared" si="7"/>
        <v>0</v>
      </c>
      <c r="E57" s="240">
        <f t="shared" si="7"/>
        <v>0</v>
      </c>
      <c r="F57" s="240">
        <f t="shared" si="7"/>
        <v>0</v>
      </c>
      <c r="G57" s="240">
        <f t="shared" si="7"/>
        <v>0</v>
      </c>
      <c r="H57" s="240">
        <f t="shared" si="7"/>
        <v>0</v>
      </c>
      <c r="I57" s="240">
        <f t="shared" si="7"/>
        <v>0</v>
      </c>
      <c r="J57" s="240">
        <f t="shared" si="7"/>
        <v>0</v>
      </c>
      <c r="K57" s="240">
        <f t="shared" si="7"/>
        <v>0</v>
      </c>
      <c r="L57" s="240">
        <f t="shared" si="7"/>
        <v>0</v>
      </c>
      <c r="M57" s="240">
        <f t="shared" si="7"/>
        <v>0</v>
      </c>
      <c r="N57" s="240">
        <f t="shared" si="7"/>
        <v>0</v>
      </c>
      <c r="O57" s="240">
        <f t="shared" si="7"/>
        <v>0</v>
      </c>
      <c r="P57" s="240">
        <f t="shared" si="7"/>
        <v>0</v>
      </c>
      <c r="Q57" s="240">
        <f t="shared" si="7"/>
        <v>0</v>
      </c>
      <c r="R57" s="240">
        <f t="shared" si="7"/>
        <v>0</v>
      </c>
      <c r="S57" s="240">
        <f t="shared" si="7"/>
        <v>0</v>
      </c>
      <c r="T57" s="240">
        <f t="shared" si="7"/>
        <v>0</v>
      </c>
      <c r="U57" s="240">
        <f t="shared" si="7"/>
        <v>0</v>
      </c>
      <c r="V57" s="240">
        <f t="shared" si="7"/>
        <v>0</v>
      </c>
      <c r="W57" s="240">
        <f t="shared" si="7"/>
        <v>0</v>
      </c>
      <c r="X57" s="240">
        <f t="shared" si="7"/>
        <v>0</v>
      </c>
      <c r="Y57" s="240">
        <f t="shared" si="7"/>
        <v>0</v>
      </c>
      <c r="Z57" s="240">
        <f t="shared" si="7"/>
        <v>0</v>
      </c>
      <c r="AA57" s="240">
        <f t="shared" si="7"/>
        <v>0</v>
      </c>
      <c r="AB57" s="240">
        <f t="shared" si="7"/>
        <v>0</v>
      </c>
      <c r="AC57" s="240">
        <f t="shared" si="7"/>
        <v>0</v>
      </c>
      <c r="AD57" s="240">
        <f t="shared" si="7"/>
        <v>0</v>
      </c>
      <c r="AE57" s="240">
        <f t="shared" si="7"/>
        <v>0</v>
      </c>
      <c r="AF57" s="240">
        <f t="shared" si="7"/>
        <v>0</v>
      </c>
    </row>
    <row r="58" spans="1:32">
      <c r="A58" s="175" t="s">
        <v>488</v>
      </c>
      <c r="B58" s="241">
        <v>0</v>
      </c>
      <c r="C58" s="241">
        <f t="shared" ref="C58:AF58" si="8">-(IF(C39&lt;=$B$18,IF($B$16="да",($B$14*0.126-($B$14*0.126/$B$18)*C39)*0.022,0),0))</f>
        <v>0</v>
      </c>
      <c r="D58" s="241">
        <f t="shared" si="8"/>
        <v>0</v>
      </c>
      <c r="E58" s="241">
        <f t="shared" si="8"/>
        <v>0</v>
      </c>
      <c r="F58" s="241">
        <f t="shared" si="8"/>
        <v>0</v>
      </c>
      <c r="G58" s="241">
        <f t="shared" si="8"/>
        <v>0</v>
      </c>
      <c r="H58" s="241">
        <f t="shared" si="8"/>
        <v>0</v>
      </c>
      <c r="I58" s="241">
        <f t="shared" si="8"/>
        <v>0</v>
      </c>
      <c r="J58" s="241">
        <f t="shared" si="8"/>
        <v>0</v>
      </c>
      <c r="K58" s="241">
        <f t="shared" si="8"/>
        <v>0</v>
      </c>
      <c r="L58" s="241">
        <f t="shared" si="8"/>
        <v>0</v>
      </c>
      <c r="M58" s="241">
        <f t="shared" si="8"/>
        <v>0</v>
      </c>
      <c r="N58" s="241">
        <f t="shared" si="8"/>
        <v>0</v>
      </c>
      <c r="O58" s="241">
        <f t="shared" si="8"/>
        <v>0</v>
      </c>
      <c r="P58" s="241">
        <f t="shared" si="8"/>
        <v>0</v>
      </c>
      <c r="Q58" s="241">
        <f t="shared" si="8"/>
        <v>0</v>
      </c>
      <c r="R58" s="241">
        <f t="shared" si="8"/>
        <v>0</v>
      </c>
      <c r="S58" s="241">
        <f t="shared" si="8"/>
        <v>0</v>
      </c>
      <c r="T58" s="241">
        <f t="shared" si="8"/>
        <v>0</v>
      </c>
      <c r="U58" s="241">
        <f t="shared" si="8"/>
        <v>0</v>
      </c>
      <c r="V58" s="241">
        <f t="shared" si="8"/>
        <v>0</v>
      </c>
      <c r="W58" s="241">
        <f t="shared" si="8"/>
        <v>0</v>
      </c>
      <c r="X58" s="241">
        <f t="shared" si="8"/>
        <v>0</v>
      </c>
      <c r="Y58" s="241">
        <f t="shared" si="8"/>
        <v>0</v>
      </c>
      <c r="Z58" s="241">
        <f t="shared" si="8"/>
        <v>0</v>
      </c>
      <c r="AA58" s="241">
        <f t="shared" si="8"/>
        <v>0</v>
      </c>
      <c r="AB58" s="241">
        <f t="shared" si="8"/>
        <v>0</v>
      </c>
      <c r="AC58" s="241">
        <f t="shared" si="8"/>
        <v>0</v>
      </c>
      <c r="AD58" s="241">
        <f t="shared" si="8"/>
        <v>0</v>
      </c>
      <c r="AE58" s="241">
        <f t="shared" si="8"/>
        <v>0</v>
      </c>
      <c r="AF58" s="241">
        <f t="shared" si="8"/>
        <v>0</v>
      </c>
    </row>
    <row r="59" spans="1:32" s="139" customFormat="1" ht="14.25">
      <c r="A59" s="176" t="s">
        <v>333</v>
      </c>
      <c r="B59" s="239">
        <f>B51+B52</f>
        <v>26419.672131147541</v>
      </c>
      <c r="C59" s="239">
        <f>C51+C52</f>
        <v>600</v>
      </c>
      <c r="D59" s="239">
        <f>D51+D52</f>
        <v>7204.9180327868853</v>
      </c>
      <c r="E59" s="239">
        <f t="shared" ref="E59:AF59" si="9">E51+E52</f>
        <v>600</v>
      </c>
      <c r="F59" s="239">
        <f t="shared" si="9"/>
        <v>2186.0655737704919</v>
      </c>
      <c r="G59" s="239">
        <f t="shared" si="9"/>
        <v>600</v>
      </c>
      <c r="H59" s="239">
        <f t="shared" si="9"/>
        <v>931.35245901639348</v>
      </c>
      <c r="I59" s="239">
        <f t="shared" si="9"/>
        <v>600</v>
      </c>
      <c r="J59" s="239">
        <f t="shared" si="9"/>
        <v>617.67418032786884</v>
      </c>
      <c r="K59" s="239">
        <f t="shared" si="9"/>
        <v>600</v>
      </c>
      <c r="L59" s="239">
        <f t="shared" si="9"/>
        <v>600</v>
      </c>
      <c r="M59" s="239">
        <f t="shared" si="9"/>
        <v>600</v>
      </c>
      <c r="N59" s="239">
        <f t="shared" si="9"/>
        <v>600</v>
      </c>
      <c r="O59" s="239">
        <f t="shared" si="9"/>
        <v>600</v>
      </c>
      <c r="P59" s="239">
        <f t="shared" si="9"/>
        <v>600</v>
      </c>
      <c r="Q59" s="239">
        <f t="shared" si="9"/>
        <v>600</v>
      </c>
      <c r="R59" s="239">
        <f t="shared" si="9"/>
        <v>600</v>
      </c>
      <c r="S59" s="239">
        <f t="shared" si="9"/>
        <v>600</v>
      </c>
      <c r="T59" s="239">
        <f t="shared" si="9"/>
        <v>600</v>
      </c>
      <c r="U59" s="239">
        <f t="shared" si="9"/>
        <v>600</v>
      </c>
      <c r="V59" s="239">
        <f t="shared" si="9"/>
        <v>600</v>
      </c>
      <c r="W59" s="239">
        <f t="shared" si="9"/>
        <v>600</v>
      </c>
      <c r="X59" s="239">
        <f t="shared" si="9"/>
        <v>600</v>
      </c>
      <c r="Y59" s="239">
        <f t="shared" si="9"/>
        <v>600</v>
      </c>
      <c r="Z59" s="239">
        <f t="shared" si="9"/>
        <v>600</v>
      </c>
      <c r="AA59" s="239">
        <f t="shared" si="9"/>
        <v>600</v>
      </c>
      <c r="AB59" s="239">
        <f t="shared" si="9"/>
        <v>600</v>
      </c>
      <c r="AC59" s="239">
        <f t="shared" si="9"/>
        <v>600</v>
      </c>
      <c r="AD59" s="239">
        <f t="shared" si="9"/>
        <v>600</v>
      </c>
      <c r="AE59" s="239">
        <f t="shared" si="9"/>
        <v>600</v>
      </c>
      <c r="AF59" s="239">
        <f t="shared" si="9"/>
        <v>600</v>
      </c>
    </row>
    <row r="60" spans="1:32">
      <c r="A60" s="174" t="s">
        <v>334</v>
      </c>
      <c r="B60" s="240">
        <v>0</v>
      </c>
      <c r="C60" s="240">
        <f t="shared" ref="C60:AF60" si="10">IF(C39&lt;=$B$18,-$B$14/$B$18,0)</f>
        <v>-860.65573770491801</v>
      </c>
      <c r="D60" s="240">
        <f t="shared" si="10"/>
        <v>-860.65573770491801</v>
      </c>
      <c r="E60" s="240">
        <f t="shared" si="10"/>
        <v>-860.65573770491801</v>
      </c>
      <c r="F60" s="240">
        <f t="shared" si="10"/>
        <v>-860.65573770491801</v>
      </c>
      <c r="G60" s="240">
        <f t="shared" si="10"/>
        <v>-860.65573770491801</v>
      </c>
      <c r="H60" s="240">
        <f t="shared" si="10"/>
        <v>-860.65573770491801</v>
      </c>
      <c r="I60" s="240">
        <f t="shared" si="10"/>
        <v>-860.65573770491801</v>
      </c>
      <c r="J60" s="240">
        <f t="shared" si="10"/>
        <v>-860.65573770491801</v>
      </c>
      <c r="K60" s="240">
        <f t="shared" si="10"/>
        <v>-860.65573770491801</v>
      </c>
      <c r="L60" s="240">
        <f t="shared" si="10"/>
        <v>-860.65573770491801</v>
      </c>
      <c r="M60" s="240">
        <f t="shared" si="10"/>
        <v>-860.65573770491801</v>
      </c>
      <c r="N60" s="240">
        <f t="shared" si="10"/>
        <v>-860.65573770491801</v>
      </c>
      <c r="O60" s="240">
        <f t="shared" si="10"/>
        <v>-860.65573770491801</v>
      </c>
      <c r="P60" s="240">
        <f t="shared" si="10"/>
        <v>-860.65573770491801</v>
      </c>
      <c r="Q60" s="240">
        <f t="shared" si="10"/>
        <v>-860.65573770491801</v>
      </c>
      <c r="R60" s="240">
        <f t="shared" si="10"/>
        <v>-860.65573770491801</v>
      </c>
      <c r="S60" s="240">
        <f t="shared" si="10"/>
        <v>-860.65573770491801</v>
      </c>
      <c r="T60" s="240">
        <f t="shared" si="10"/>
        <v>-860.65573770491801</v>
      </c>
      <c r="U60" s="240">
        <f t="shared" si="10"/>
        <v>-860.65573770491801</v>
      </c>
      <c r="V60" s="240">
        <f t="shared" si="10"/>
        <v>-860.65573770491801</v>
      </c>
      <c r="W60" s="240">
        <f t="shared" si="10"/>
        <v>-860.65573770491801</v>
      </c>
      <c r="X60" s="240">
        <f t="shared" si="10"/>
        <v>-860.65573770491801</v>
      </c>
      <c r="Y60" s="240">
        <f t="shared" si="10"/>
        <v>-860.65573770491801</v>
      </c>
      <c r="Z60" s="240">
        <f t="shared" si="10"/>
        <v>-860.65573770491801</v>
      </c>
      <c r="AA60" s="240">
        <f t="shared" si="10"/>
        <v>-860.65573770491801</v>
      </c>
      <c r="AB60" s="240">
        <f t="shared" si="10"/>
        <v>-860.65573770491801</v>
      </c>
      <c r="AC60" s="240">
        <f t="shared" si="10"/>
        <v>-860.65573770491801</v>
      </c>
      <c r="AD60" s="240">
        <f t="shared" si="10"/>
        <v>-860.65573770491801</v>
      </c>
      <c r="AE60" s="240">
        <f t="shared" si="10"/>
        <v>-860.65573770491801</v>
      </c>
      <c r="AF60" s="240">
        <f t="shared" si="10"/>
        <v>-860.65573770491801</v>
      </c>
    </row>
    <row r="61" spans="1:32" s="139" customFormat="1" ht="14.25">
      <c r="A61" s="176" t="s">
        <v>335</v>
      </c>
      <c r="B61" s="239">
        <f>B59+B60</f>
        <v>26419.672131147541</v>
      </c>
      <c r="C61" s="239">
        <f>C59+C60</f>
        <v>-260.65573770491801</v>
      </c>
      <c r="D61" s="239">
        <f>D59+D60</f>
        <v>6344.2622950819677</v>
      </c>
      <c r="E61" s="239">
        <f t="shared" ref="E61:AF61" si="11">E59+E60</f>
        <v>-260.65573770491801</v>
      </c>
      <c r="F61" s="239">
        <f t="shared" si="11"/>
        <v>1325.4098360655739</v>
      </c>
      <c r="G61" s="239">
        <f t="shared" si="11"/>
        <v>-260.65573770491801</v>
      </c>
      <c r="H61" s="239">
        <f t="shared" si="11"/>
        <v>70.696721311475471</v>
      </c>
      <c r="I61" s="239">
        <f t="shared" si="11"/>
        <v>-260.65573770491801</v>
      </c>
      <c r="J61" s="239">
        <f t="shared" si="11"/>
        <v>-242.98155737704917</v>
      </c>
      <c r="K61" s="239">
        <f t="shared" si="11"/>
        <v>-260.65573770491801</v>
      </c>
      <c r="L61" s="239">
        <f t="shared" si="11"/>
        <v>-260.65573770491801</v>
      </c>
      <c r="M61" s="239">
        <f t="shared" si="11"/>
        <v>-260.65573770491801</v>
      </c>
      <c r="N61" s="239">
        <f t="shared" si="11"/>
        <v>-260.65573770491801</v>
      </c>
      <c r="O61" s="239">
        <f t="shared" si="11"/>
        <v>-260.65573770491801</v>
      </c>
      <c r="P61" s="239">
        <f t="shared" si="11"/>
        <v>-260.65573770491801</v>
      </c>
      <c r="Q61" s="239">
        <f t="shared" si="11"/>
        <v>-260.65573770491801</v>
      </c>
      <c r="R61" s="239">
        <f t="shared" si="11"/>
        <v>-260.65573770491801</v>
      </c>
      <c r="S61" s="239">
        <f t="shared" si="11"/>
        <v>-260.65573770491801</v>
      </c>
      <c r="T61" s="239">
        <f t="shared" si="11"/>
        <v>-260.65573770491801</v>
      </c>
      <c r="U61" s="239">
        <f t="shared" si="11"/>
        <v>-260.65573770491801</v>
      </c>
      <c r="V61" s="239">
        <f t="shared" si="11"/>
        <v>-260.65573770491801</v>
      </c>
      <c r="W61" s="239">
        <f t="shared" si="11"/>
        <v>-260.65573770491801</v>
      </c>
      <c r="X61" s="239">
        <f t="shared" si="11"/>
        <v>-260.65573770491801</v>
      </c>
      <c r="Y61" s="239">
        <f t="shared" si="11"/>
        <v>-260.65573770491801</v>
      </c>
      <c r="Z61" s="239">
        <f t="shared" si="11"/>
        <v>-260.65573770491801</v>
      </c>
      <c r="AA61" s="239">
        <f t="shared" si="11"/>
        <v>-260.65573770491801</v>
      </c>
      <c r="AB61" s="239">
        <f t="shared" si="11"/>
        <v>-260.65573770491801</v>
      </c>
      <c r="AC61" s="239">
        <f t="shared" si="11"/>
        <v>-260.65573770491801</v>
      </c>
      <c r="AD61" s="239">
        <f t="shared" si="11"/>
        <v>-260.65573770491801</v>
      </c>
      <c r="AE61" s="239">
        <f t="shared" si="11"/>
        <v>-260.65573770491801</v>
      </c>
      <c r="AF61" s="239">
        <f t="shared" si="11"/>
        <v>-260.65573770491801</v>
      </c>
    </row>
    <row r="62" spans="1:32">
      <c r="A62" s="174" t="s">
        <v>336</v>
      </c>
      <c r="B62" s="240">
        <f t="shared" ref="B62:AF62" si="12">-B48</f>
        <v>0</v>
      </c>
      <c r="C62" s="240">
        <f t="shared" si="12"/>
        <v>0</v>
      </c>
      <c r="D62" s="240">
        <f t="shared" si="12"/>
        <v>0</v>
      </c>
      <c r="E62" s="240">
        <f t="shared" si="12"/>
        <v>0</v>
      </c>
      <c r="F62" s="240">
        <f t="shared" si="12"/>
        <v>0</v>
      </c>
      <c r="G62" s="240">
        <f t="shared" si="12"/>
        <v>0</v>
      </c>
      <c r="H62" s="240">
        <f t="shared" si="12"/>
        <v>0</v>
      </c>
      <c r="I62" s="240">
        <f t="shared" si="12"/>
        <v>0</v>
      </c>
      <c r="J62" s="240">
        <f t="shared" si="12"/>
        <v>0</v>
      </c>
      <c r="K62" s="240">
        <f t="shared" si="12"/>
        <v>0</v>
      </c>
      <c r="L62" s="240">
        <f t="shared" si="12"/>
        <v>0</v>
      </c>
      <c r="M62" s="240">
        <f t="shared" si="12"/>
        <v>0</v>
      </c>
      <c r="N62" s="240">
        <f t="shared" si="12"/>
        <v>0</v>
      </c>
      <c r="O62" s="240">
        <f t="shared" si="12"/>
        <v>0</v>
      </c>
      <c r="P62" s="240">
        <f t="shared" si="12"/>
        <v>0</v>
      </c>
      <c r="Q62" s="240">
        <f t="shared" si="12"/>
        <v>0</v>
      </c>
      <c r="R62" s="240">
        <f t="shared" si="12"/>
        <v>0</v>
      </c>
      <c r="S62" s="240">
        <f t="shared" si="12"/>
        <v>0</v>
      </c>
      <c r="T62" s="240">
        <f t="shared" si="12"/>
        <v>0</v>
      </c>
      <c r="U62" s="240">
        <f t="shared" si="12"/>
        <v>0</v>
      </c>
      <c r="V62" s="240">
        <f t="shared" si="12"/>
        <v>0</v>
      </c>
      <c r="W62" s="240">
        <f t="shared" si="12"/>
        <v>0</v>
      </c>
      <c r="X62" s="240">
        <f t="shared" si="12"/>
        <v>0</v>
      </c>
      <c r="Y62" s="240">
        <f t="shared" si="12"/>
        <v>0</v>
      </c>
      <c r="Z62" s="240">
        <f t="shared" si="12"/>
        <v>0</v>
      </c>
      <c r="AA62" s="240">
        <f t="shared" si="12"/>
        <v>0</v>
      </c>
      <c r="AB62" s="240">
        <f t="shared" si="12"/>
        <v>0</v>
      </c>
      <c r="AC62" s="240">
        <f t="shared" si="12"/>
        <v>0</v>
      </c>
      <c r="AD62" s="240">
        <f t="shared" si="12"/>
        <v>0</v>
      </c>
      <c r="AE62" s="240">
        <f t="shared" si="12"/>
        <v>0</v>
      </c>
      <c r="AF62" s="240">
        <f t="shared" si="12"/>
        <v>0</v>
      </c>
    </row>
    <row r="63" spans="1:32" s="139" customFormat="1" ht="14.25">
      <c r="A63" s="176" t="s">
        <v>337</v>
      </c>
      <c r="B63" s="239">
        <f>B61+B62</f>
        <v>26419.672131147541</v>
      </c>
      <c r="C63" s="239">
        <f>C61+C62</f>
        <v>-260.65573770491801</v>
      </c>
      <c r="D63" s="239">
        <f>D61+D62</f>
        <v>6344.2622950819677</v>
      </c>
      <c r="E63" s="239">
        <f t="shared" ref="E63:AF63" si="13">E61+E62</f>
        <v>-260.65573770491801</v>
      </c>
      <c r="F63" s="239">
        <f t="shared" si="13"/>
        <v>1325.4098360655739</v>
      </c>
      <c r="G63" s="239">
        <f t="shared" si="13"/>
        <v>-260.65573770491801</v>
      </c>
      <c r="H63" s="239">
        <f t="shared" si="13"/>
        <v>70.696721311475471</v>
      </c>
      <c r="I63" s="239">
        <f t="shared" si="13"/>
        <v>-260.65573770491801</v>
      </c>
      <c r="J63" s="239">
        <f t="shared" si="13"/>
        <v>-242.98155737704917</v>
      </c>
      <c r="K63" s="239">
        <f t="shared" si="13"/>
        <v>-260.65573770491801</v>
      </c>
      <c r="L63" s="239">
        <f t="shared" si="13"/>
        <v>-260.65573770491801</v>
      </c>
      <c r="M63" s="239">
        <f t="shared" si="13"/>
        <v>-260.65573770491801</v>
      </c>
      <c r="N63" s="239">
        <f t="shared" si="13"/>
        <v>-260.65573770491801</v>
      </c>
      <c r="O63" s="239">
        <f t="shared" si="13"/>
        <v>-260.65573770491801</v>
      </c>
      <c r="P63" s="239">
        <f t="shared" si="13"/>
        <v>-260.65573770491801</v>
      </c>
      <c r="Q63" s="239">
        <f t="shared" si="13"/>
        <v>-260.65573770491801</v>
      </c>
      <c r="R63" s="239">
        <f t="shared" si="13"/>
        <v>-260.65573770491801</v>
      </c>
      <c r="S63" s="239">
        <f t="shared" si="13"/>
        <v>-260.65573770491801</v>
      </c>
      <c r="T63" s="239">
        <f t="shared" si="13"/>
        <v>-260.65573770491801</v>
      </c>
      <c r="U63" s="239">
        <f t="shared" si="13"/>
        <v>-260.65573770491801</v>
      </c>
      <c r="V63" s="239">
        <f t="shared" si="13"/>
        <v>-260.65573770491801</v>
      </c>
      <c r="W63" s="239">
        <f t="shared" si="13"/>
        <v>-260.65573770491801</v>
      </c>
      <c r="X63" s="239">
        <f t="shared" si="13"/>
        <v>-260.65573770491801</v>
      </c>
      <c r="Y63" s="239">
        <f t="shared" si="13"/>
        <v>-260.65573770491801</v>
      </c>
      <c r="Z63" s="239">
        <f t="shared" si="13"/>
        <v>-260.65573770491801</v>
      </c>
      <c r="AA63" s="239">
        <f t="shared" si="13"/>
        <v>-260.65573770491801</v>
      </c>
      <c r="AB63" s="239">
        <f t="shared" si="13"/>
        <v>-260.65573770491801</v>
      </c>
      <c r="AC63" s="239">
        <f t="shared" si="13"/>
        <v>-260.65573770491801</v>
      </c>
      <c r="AD63" s="239">
        <f t="shared" si="13"/>
        <v>-260.65573770491801</v>
      </c>
      <c r="AE63" s="239">
        <f t="shared" si="13"/>
        <v>-260.65573770491801</v>
      </c>
      <c r="AF63" s="239">
        <f t="shared" si="13"/>
        <v>-260.65573770491801</v>
      </c>
    </row>
    <row r="64" spans="1:32">
      <c r="A64" s="174" t="s">
        <v>313</v>
      </c>
      <c r="B64" s="240">
        <f>IF(B63&gt;0,-B63*$B$27,0)</f>
        <v>-6604.9180327868853</v>
      </c>
      <c r="C64" s="240">
        <f t="shared" ref="C64:AF64" si="14">IF(C63&gt;0,-C63*$B$27,0)</f>
        <v>0</v>
      </c>
      <c r="D64" s="240">
        <f t="shared" si="14"/>
        <v>-1586.0655737704919</v>
      </c>
      <c r="E64" s="240">
        <f t="shared" si="14"/>
        <v>0</v>
      </c>
      <c r="F64" s="240">
        <f t="shared" si="14"/>
        <v>-331.35245901639348</v>
      </c>
      <c r="G64" s="240">
        <f t="shared" si="14"/>
        <v>0</v>
      </c>
      <c r="H64" s="240">
        <f t="shared" si="14"/>
        <v>-17.674180327868868</v>
      </c>
      <c r="I64" s="240">
        <f t="shared" si="14"/>
        <v>0</v>
      </c>
      <c r="J64" s="240">
        <f t="shared" si="14"/>
        <v>0</v>
      </c>
      <c r="K64" s="240">
        <f t="shared" si="14"/>
        <v>0</v>
      </c>
      <c r="L64" s="240">
        <f t="shared" si="14"/>
        <v>0</v>
      </c>
      <c r="M64" s="240">
        <f t="shared" si="14"/>
        <v>0</v>
      </c>
      <c r="N64" s="240">
        <f t="shared" si="14"/>
        <v>0</v>
      </c>
      <c r="O64" s="240">
        <f t="shared" si="14"/>
        <v>0</v>
      </c>
      <c r="P64" s="240">
        <f t="shared" si="14"/>
        <v>0</v>
      </c>
      <c r="Q64" s="240">
        <f t="shared" si="14"/>
        <v>0</v>
      </c>
      <c r="R64" s="240">
        <f t="shared" si="14"/>
        <v>0</v>
      </c>
      <c r="S64" s="240">
        <f t="shared" si="14"/>
        <v>0</v>
      </c>
      <c r="T64" s="240">
        <f t="shared" si="14"/>
        <v>0</v>
      </c>
      <c r="U64" s="240">
        <f t="shared" si="14"/>
        <v>0</v>
      </c>
      <c r="V64" s="240">
        <f t="shared" si="14"/>
        <v>0</v>
      </c>
      <c r="W64" s="240">
        <f t="shared" si="14"/>
        <v>0</v>
      </c>
      <c r="X64" s="240">
        <f t="shared" si="14"/>
        <v>0</v>
      </c>
      <c r="Y64" s="240">
        <f t="shared" si="14"/>
        <v>0</v>
      </c>
      <c r="Z64" s="240">
        <f t="shared" si="14"/>
        <v>0</v>
      </c>
      <c r="AA64" s="240">
        <f t="shared" si="14"/>
        <v>0</v>
      </c>
      <c r="AB64" s="240">
        <f t="shared" si="14"/>
        <v>0</v>
      </c>
      <c r="AC64" s="240">
        <f t="shared" si="14"/>
        <v>0</v>
      </c>
      <c r="AD64" s="240">
        <f t="shared" si="14"/>
        <v>0</v>
      </c>
      <c r="AE64" s="240">
        <f t="shared" si="14"/>
        <v>0</v>
      </c>
      <c r="AF64" s="240">
        <f t="shared" si="14"/>
        <v>0</v>
      </c>
    </row>
    <row r="65" spans="1:32" ht="16.5" thickBot="1">
      <c r="A65" s="177" t="s">
        <v>338</v>
      </c>
      <c r="B65" s="178">
        <f t="shared" ref="B65:AF65" si="15">B63+B64</f>
        <v>19814.754098360656</v>
      </c>
      <c r="C65" s="178">
        <f>C63+C64</f>
        <v>-260.65573770491801</v>
      </c>
      <c r="D65" s="178">
        <f>D63+D64</f>
        <v>4758.1967213114758</v>
      </c>
      <c r="E65" s="178">
        <f t="shared" si="15"/>
        <v>-260.65573770491801</v>
      </c>
      <c r="F65" s="178">
        <f t="shared" si="15"/>
        <v>994.05737704918045</v>
      </c>
      <c r="G65" s="178">
        <f t="shared" si="15"/>
        <v>-260.65573770491801</v>
      </c>
      <c r="H65" s="178">
        <f t="shared" si="15"/>
        <v>53.022540983606604</v>
      </c>
      <c r="I65" s="178">
        <f t="shared" si="15"/>
        <v>-260.65573770491801</v>
      </c>
      <c r="J65" s="179">
        <f t="shared" si="15"/>
        <v>-242.98155737704917</v>
      </c>
      <c r="K65" s="178">
        <f t="shared" si="15"/>
        <v>-260.65573770491801</v>
      </c>
      <c r="L65" s="178">
        <f t="shared" si="15"/>
        <v>-260.65573770491801</v>
      </c>
      <c r="M65" s="178">
        <f t="shared" si="15"/>
        <v>-260.65573770491801</v>
      </c>
      <c r="N65" s="178">
        <f t="shared" si="15"/>
        <v>-260.65573770491801</v>
      </c>
      <c r="O65" s="178">
        <f t="shared" si="15"/>
        <v>-260.65573770491801</v>
      </c>
      <c r="P65" s="178">
        <f t="shared" si="15"/>
        <v>-260.65573770491801</v>
      </c>
      <c r="Q65" s="178">
        <f t="shared" si="15"/>
        <v>-260.65573770491801</v>
      </c>
      <c r="R65" s="178">
        <f t="shared" si="15"/>
        <v>-260.65573770491801</v>
      </c>
      <c r="S65" s="178">
        <f t="shared" si="15"/>
        <v>-260.65573770491801</v>
      </c>
      <c r="T65" s="178">
        <f t="shared" si="15"/>
        <v>-260.65573770491801</v>
      </c>
      <c r="U65" s="178">
        <f t="shared" si="15"/>
        <v>-260.65573770491801</v>
      </c>
      <c r="V65" s="178">
        <f t="shared" si="15"/>
        <v>-260.65573770491801</v>
      </c>
      <c r="W65" s="178">
        <f t="shared" si="15"/>
        <v>-260.65573770491801</v>
      </c>
      <c r="X65" s="178">
        <f t="shared" si="15"/>
        <v>-260.65573770491801</v>
      </c>
      <c r="Y65" s="178">
        <f t="shared" si="15"/>
        <v>-260.65573770491801</v>
      </c>
      <c r="Z65" s="178">
        <f t="shared" si="15"/>
        <v>-260.65573770491801</v>
      </c>
      <c r="AA65" s="178">
        <f t="shared" si="15"/>
        <v>-260.65573770491801</v>
      </c>
      <c r="AB65" s="178">
        <f t="shared" si="15"/>
        <v>-260.65573770491801</v>
      </c>
      <c r="AC65" s="178">
        <f t="shared" si="15"/>
        <v>-260.65573770491801</v>
      </c>
      <c r="AD65" s="178">
        <f t="shared" si="15"/>
        <v>-260.65573770491801</v>
      </c>
      <c r="AE65" s="178">
        <f t="shared" si="15"/>
        <v>-260.65573770491801</v>
      </c>
      <c r="AF65" s="178">
        <f t="shared" si="15"/>
        <v>-260.65573770491801</v>
      </c>
    </row>
    <row r="66" spans="1:32" ht="16.5" thickBo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row>
    <row r="67" spans="1:32">
      <c r="A67" s="171"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1">
        <v>30</v>
      </c>
    </row>
    <row r="68" spans="1:32" s="139" customFormat="1" ht="14.25">
      <c r="A68" s="173" t="s">
        <v>340</v>
      </c>
      <c r="B68" s="239">
        <f>B61</f>
        <v>26419.672131147541</v>
      </c>
      <c r="C68" s="239">
        <f t="shared" ref="C68:AF68" si="16">C61</f>
        <v>-260.65573770491801</v>
      </c>
      <c r="D68" s="239">
        <f t="shared" si="16"/>
        <v>6344.2622950819677</v>
      </c>
      <c r="E68" s="239">
        <f t="shared" si="16"/>
        <v>-260.65573770491801</v>
      </c>
      <c r="F68" s="239">
        <f t="shared" si="16"/>
        <v>1325.4098360655739</v>
      </c>
      <c r="G68" s="239">
        <f t="shared" si="16"/>
        <v>-260.65573770491801</v>
      </c>
      <c r="H68" s="239">
        <f t="shared" si="16"/>
        <v>70.696721311475471</v>
      </c>
      <c r="I68" s="239">
        <f t="shared" si="16"/>
        <v>-260.65573770491801</v>
      </c>
      <c r="J68" s="239">
        <f t="shared" si="16"/>
        <v>-242.98155737704917</v>
      </c>
      <c r="K68" s="239">
        <f t="shared" si="16"/>
        <v>-260.65573770491801</v>
      </c>
      <c r="L68" s="239">
        <f t="shared" si="16"/>
        <v>-260.65573770491801</v>
      </c>
      <c r="M68" s="239">
        <f t="shared" si="16"/>
        <v>-260.65573770491801</v>
      </c>
      <c r="N68" s="239">
        <f t="shared" si="16"/>
        <v>-260.65573770491801</v>
      </c>
      <c r="O68" s="239">
        <f t="shared" si="16"/>
        <v>-260.65573770491801</v>
      </c>
      <c r="P68" s="239">
        <f t="shared" si="16"/>
        <v>-260.65573770491801</v>
      </c>
      <c r="Q68" s="239">
        <f t="shared" si="16"/>
        <v>-260.65573770491801</v>
      </c>
      <c r="R68" s="239">
        <f t="shared" si="16"/>
        <v>-260.65573770491801</v>
      </c>
      <c r="S68" s="239">
        <f t="shared" si="16"/>
        <v>-260.65573770491801</v>
      </c>
      <c r="T68" s="239">
        <f t="shared" si="16"/>
        <v>-260.65573770491801</v>
      </c>
      <c r="U68" s="239">
        <f t="shared" si="16"/>
        <v>-260.65573770491801</v>
      </c>
      <c r="V68" s="239">
        <f t="shared" si="16"/>
        <v>-260.65573770491801</v>
      </c>
      <c r="W68" s="239">
        <f t="shared" si="16"/>
        <v>-260.65573770491801</v>
      </c>
      <c r="X68" s="239">
        <f t="shared" si="16"/>
        <v>-260.65573770491801</v>
      </c>
      <c r="Y68" s="239">
        <f t="shared" si="16"/>
        <v>-260.65573770491801</v>
      </c>
      <c r="Z68" s="239">
        <f t="shared" si="16"/>
        <v>-260.65573770491801</v>
      </c>
      <c r="AA68" s="239">
        <f t="shared" si="16"/>
        <v>-260.65573770491801</v>
      </c>
      <c r="AB68" s="239">
        <f t="shared" si="16"/>
        <v>-260.65573770491801</v>
      </c>
      <c r="AC68" s="239">
        <f t="shared" si="16"/>
        <v>-260.65573770491801</v>
      </c>
      <c r="AD68" s="239">
        <f t="shared" si="16"/>
        <v>-260.65573770491801</v>
      </c>
      <c r="AE68" s="239">
        <f t="shared" si="16"/>
        <v>-260.65573770491801</v>
      </c>
      <c r="AF68" s="182">
        <f t="shared" si="16"/>
        <v>-260.65573770491801</v>
      </c>
    </row>
    <row r="69" spans="1:32">
      <c r="A69" s="174" t="s">
        <v>334</v>
      </c>
      <c r="B69" s="240">
        <f>-B60</f>
        <v>0</v>
      </c>
      <c r="C69" s="240">
        <f t="shared" ref="C69:AF69" si="17">-C60</f>
        <v>860.65573770491801</v>
      </c>
      <c r="D69" s="240">
        <f t="shared" si="17"/>
        <v>860.65573770491801</v>
      </c>
      <c r="E69" s="240">
        <f t="shared" si="17"/>
        <v>860.65573770491801</v>
      </c>
      <c r="F69" s="240">
        <f t="shared" si="17"/>
        <v>860.65573770491801</v>
      </c>
      <c r="G69" s="240">
        <f t="shared" si="17"/>
        <v>860.65573770491801</v>
      </c>
      <c r="H69" s="240">
        <f t="shared" si="17"/>
        <v>860.65573770491801</v>
      </c>
      <c r="I69" s="240">
        <f t="shared" si="17"/>
        <v>860.65573770491801</v>
      </c>
      <c r="J69" s="240">
        <f t="shared" si="17"/>
        <v>860.65573770491801</v>
      </c>
      <c r="K69" s="240">
        <f t="shared" si="17"/>
        <v>860.65573770491801</v>
      </c>
      <c r="L69" s="240">
        <f t="shared" si="17"/>
        <v>860.65573770491801</v>
      </c>
      <c r="M69" s="240">
        <f t="shared" si="17"/>
        <v>860.65573770491801</v>
      </c>
      <c r="N69" s="240">
        <f t="shared" si="17"/>
        <v>860.65573770491801</v>
      </c>
      <c r="O69" s="240">
        <f t="shared" si="17"/>
        <v>860.65573770491801</v>
      </c>
      <c r="P69" s="240">
        <f t="shared" si="17"/>
        <v>860.65573770491801</v>
      </c>
      <c r="Q69" s="240">
        <f t="shared" si="17"/>
        <v>860.65573770491801</v>
      </c>
      <c r="R69" s="240">
        <f t="shared" si="17"/>
        <v>860.65573770491801</v>
      </c>
      <c r="S69" s="240">
        <f t="shared" si="17"/>
        <v>860.65573770491801</v>
      </c>
      <c r="T69" s="240">
        <f t="shared" si="17"/>
        <v>860.65573770491801</v>
      </c>
      <c r="U69" s="240">
        <f t="shared" si="17"/>
        <v>860.65573770491801</v>
      </c>
      <c r="V69" s="240">
        <f t="shared" si="17"/>
        <v>860.65573770491801</v>
      </c>
      <c r="W69" s="240">
        <f t="shared" si="17"/>
        <v>860.65573770491801</v>
      </c>
      <c r="X69" s="240">
        <f t="shared" si="17"/>
        <v>860.65573770491801</v>
      </c>
      <c r="Y69" s="240">
        <f t="shared" si="17"/>
        <v>860.65573770491801</v>
      </c>
      <c r="Z69" s="240">
        <f t="shared" si="17"/>
        <v>860.65573770491801</v>
      </c>
      <c r="AA69" s="240">
        <f t="shared" si="17"/>
        <v>860.65573770491801</v>
      </c>
      <c r="AB69" s="240">
        <f t="shared" si="17"/>
        <v>860.65573770491801</v>
      </c>
      <c r="AC69" s="240">
        <f t="shared" si="17"/>
        <v>860.65573770491801</v>
      </c>
      <c r="AD69" s="240">
        <f t="shared" si="17"/>
        <v>860.65573770491801</v>
      </c>
      <c r="AE69" s="240">
        <f t="shared" si="17"/>
        <v>860.65573770491801</v>
      </c>
      <c r="AF69" s="183">
        <f t="shared" si="17"/>
        <v>860.65573770491801</v>
      </c>
    </row>
    <row r="70" spans="1:32">
      <c r="A70" s="174" t="s">
        <v>336</v>
      </c>
      <c r="B70" s="240">
        <f>B62</f>
        <v>0</v>
      </c>
      <c r="C70" s="240">
        <f>C62</f>
        <v>0</v>
      </c>
      <c r="D70" s="240">
        <f t="shared" ref="D70:AF70" si="18">D62</f>
        <v>0</v>
      </c>
      <c r="E70" s="240">
        <f t="shared" si="18"/>
        <v>0</v>
      </c>
      <c r="F70" s="240">
        <f t="shared" si="18"/>
        <v>0</v>
      </c>
      <c r="G70" s="240">
        <f t="shared" si="18"/>
        <v>0</v>
      </c>
      <c r="H70" s="240">
        <f t="shared" si="18"/>
        <v>0</v>
      </c>
      <c r="I70" s="240">
        <f t="shared" si="18"/>
        <v>0</v>
      </c>
      <c r="J70" s="240">
        <f t="shared" si="18"/>
        <v>0</v>
      </c>
      <c r="K70" s="240">
        <f t="shared" si="18"/>
        <v>0</v>
      </c>
      <c r="L70" s="240">
        <f t="shared" si="18"/>
        <v>0</v>
      </c>
      <c r="M70" s="240">
        <f t="shared" si="18"/>
        <v>0</v>
      </c>
      <c r="N70" s="240">
        <f t="shared" si="18"/>
        <v>0</v>
      </c>
      <c r="O70" s="240">
        <f t="shared" si="18"/>
        <v>0</v>
      </c>
      <c r="P70" s="240">
        <f t="shared" si="18"/>
        <v>0</v>
      </c>
      <c r="Q70" s="240">
        <f t="shared" si="18"/>
        <v>0</v>
      </c>
      <c r="R70" s="240">
        <f t="shared" si="18"/>
        <v>0</v>
      </c>
      <c r="S70" s="240">
        <f t="shared" si="18"/>
        <v>0</v>
      </c>
      <c r="T70" s="240">
        <f t="shared" si="18"/>
        <v>0</v>
      </c>
      <c r="U70" s="240">
        <f t="shared" si="18"/>
        <v>0</v>
      </c>
      <c r="V70" s="240">
        <f t="shared" si="18"/>
        <v>0</v>
      </c>
      <c r="W70" s="240">
        <f t="shared" si="18"/>
        <v>0</v>
      </c>
      <c r="X70" s="240">
        <f t="shared" si="18"/>
        <v>0</v>
      </c>
      <c r="Y70" s="240">
        <f t="shared" si="18"/>
        <v>0</v>
      </c>
      <c r="Z70" s="240">
        <f t="shared" si="18"/>
        <v>0</v>
      </c>
      <c r="AA70" s="240">
        <f t="shared" si="18"/>
        <v>0</v>
      </c>
      <c r="AB70" s="240">
        <f t="shared" si="18"/>
        <v>0</v>
      </c>
      <c r="AC70" s="240">
        <f t="shared" si="18"/>
        <v>0</v>
      </c>
      <c r="AD70" s="240">
        <f t="shared" si="18"/>
        <v>0</v>
      </c>
      <c r="AE70" s="240">
        <f t="shared" si="18"/>
        <v>0</v>
      </c>
      <c r="AF70" s="183">
        <f t="shared" si="18"/>
        <v>0</v>
      </c>
    </row>
    <row r="71" spans="1:32">
      <c r="A71" s="174" t="s">
        <v>313</v>
      </c>
      <c r="B71" s="240">
        <f>IF(SUM($B$64:B64)+SUM($A$71:A71)&gt;0,0,SUM($B$64:B64)-SUM($A$71:A71))</f>
        <v>-6604.9180327868853</v>
      </c>
      <c r="C71" s="240">
        <f>IF(SUM($B$64:C64)+SUM($A$71:B71)&gt;0,0,SUM($B$64:C64)-SUM($A$71:B71))</f>
        <v>0</v>
      </c>
      <c r="D71" s="240">
        <f>IF(SUM($B$64:D64)+SUM($A$71:C71)&gt;0,0,SUM($B$64:D64)-SUM($A$71:C71))</f>
        <v>-1586.0655737704919</v>
      </c>
      <c r="E71" s="240">
        <f>IF(SUM($B$64:E64)+SUM($A$71:D71)&gt;0,0,SUM($B$64:E64)-SUM($A$71:D71))</f>
        <v>0</v>
      </c>
      <c r="F71" s="240">
        <f>IF(SUM($B$64:F64)+SUM($A$71:E71)&gt;0,0,SUM($B$64:F64)-SUM($A$71:E71))</f>
        <v>-331.35245901639337</v>
      </c>
      <c r="G71" s="240">
        <f>IF(SUM($B$64:G64)+SUM($A$71:F71)&gt;0,0,SUM($B$64:G64)-SUM($A$71:F71))</f>
        <v>0</v>
      </c>
      <c r="H71" s="240">
        <f>IF(SUM($B$64:H64)+SUM($A$71:G71)&gt;0,0,SUM($B$64:H64)-SUM($A$71:G71))</f>
        <v>-17.67418032786918</v>
      </c>
      <c r="I71" s="240">
        <f>IF(SUM($B$64:I64)+SUM($A$71:H71)&gt;0,0,SUM($B$64:I64)-SUM($A$71:H71))</f>
        <v>0</v>
      </c>
      <c r="J71" s="240">
        <f>IF(SUM($B$64:J64)+SUM($A$71:I71)&gt;0,0,SUM($B$64:J64)-SUM($A$71:I71))</f>
        <v>0</v>
      </c>
      <c r="K71" s="240">
        <f>IF(SUM($B$64:K64)+SUM($A$71:J71)&gt;0,0,SUM($B$64:K64)-SUM($A$71:J71))</f>
        <v>0</v>
      </c>
      <c r="L71" s="240">
        <f>IF(SUM($B$64:L64)+SUM($A$71:K71)&gt;0,0,SUM($B$64:L64)-SUM($A$71:K71))</f>
        <v>0</v>
      </c>
      <c r="M71" s="240">
        <f>IF(SUM($B$64:M64)+SUM($A$71:L71)&gt;0,0,SUM($B$64:M64)-SUM($A$71:L71))</f>
        <v>0</v>
      </c>
      <c r="N71" s="240">
        <f>IF(SUM($B$64:N64)+SUM($A$71:M71)&gt;0,0,SUM($B$64:N64)-SUM($A$71:M71))</f>
        <v>0</v>
      </c>
      <c r="O71" s="240">
        <f>IF(SUM($B$64:O64)+SUM($A$71:N71)&gt;0,0,SUM($B$64:O64)-SUM($A$71:N71))</f>
        <v>0</v>
      </c>
      <c r="P71" s="240">
        <f>IF(SUM($B$64:P64)+SUM($A$71:O71)&gt;0,0,SUM($B$64:P64)-SUM($A$71:O71))</f>
        <v>0</v>
      </c>
      <c r="Q71" s="240">
        <f>IF(SUM($B$64:Q64)+SUM($A$71:P71)&gt;0,0,SUM($B$64:Q64)-SUM($A$71:P71))</f>
        <v>0</v>
      </c>
      <c r="R71" s="240">
        <f>IF(SUM($B$64:R64)+SUM($A$71:Q71)&gt;0,0,SUM($B$64:R64)-SUM($A$71:Q71))</f>
        <v>0</v>
      </c>
      <c r="S71" s="240">
        <f>IF(SUM($B$64:S64)+SUM($A$71:R71)&gt;0,0,SUM($B$64:S64)-SUM($A$71:R71))</f>
        <v>0</v>
      </c>
      <c r="T71" s="240">
        <f>IF(SUM($B$64:T64)+SUM($A$71:S71)&gt;0,0,SUM($B$64:T64)-SUM($A$71:S71))</f>
        <v>0</v>
      </c>
      <c r="U71" s="240">
        <f>IF(SUM($B$64:U64)+SUM($A$71:T71)&gt;0,0,SUM($B$64:U64)-SUM($A$71:T71))</f>
        <v>0</v>
      </c>
      <c r="V71" s="240">
        <f>IF(SUM($B$64:V64)+SUM($A$71:U71)&gt;0,0,SUM($B$64:V64)-SUM($A$71:U71))</f>
        <v>0</v>
      </c>
      <c r="W71" s="240">
        <f>IF(SUM($B$64:W64)+SUM($A$71:V71)&gt;0,0,SUM($B$64:W64)-SUM($A$71:V71))</f>
        <v>0</v>
      </c>
      <c r="X71" s="240">
        <f>IF(SUM($B$64:X64)+SUM($A$71:W71)&gt;0,0,SUM($B$64:X64)-SUM($A$71:W71))</f>
        <v>0</v>
      </c>
      <c r="Y71" s="240">
        <f>IF(SUM($B$64:Y64)+SUM($A$71:X71)&gt;0,0,SUM($B$64:Y64)-SUM($A$71:X71))</f>
        <v>0</v>
      </c>
      <c r="Z71" s="240">
        <f>IF(SUM($B$64:Z64)+SUM($A$71:Y71)&gt;0,0,SUM($B$64:Z64)-SUM($A$71:Y71))</f>
        <v>0</v>
      </c>
      <c r="AA71" s="240">
        <f>IF(SUM($B$64:AA64)+SUM($A$71:Z71)&gt;0,0,SUM($B$64:AA64)-SUM($A$71:Z71))</f>
        <v>0</v>
      </c>
      <c r="AB71" s="240">
        <f>IF(SUM($B$64:AB64)+SUM($A$71:AA71)&gt;0,0,SUM($B$64:AB64)-SUM($A$71:AA71))</f>
        <v>0</v>
      </c>
      <c r="AC71" s="240">
        <f>IF(SUM($B$64:AC64)+SUM($A$71:AB71)&gt;0,0,SUM($B$64:AC64)-SUM($A$71:AB71))</f>
        <v>0</v>
      </c>
      <c r="AD71" s="240">
        <f>IF(SUM($B$64:AD64)+SUM($A$71:AC71)&gt;0,0,SUM($B$64:AD64)-SUM($A$71:AC71))</f>
        <v>0</v>
      </c>
      <c r="AE71" s="240">
        <f>IF(SUM($B$64:AE64)+SUM($A$71:AD71)&gt;0,0,SUM($B$64:AE64)-SUM($A$71:AD71))</f>
        <v>0</v>
      </c>
      <c r="AF71" s="183">
        <f>IF(SUM($B$64:AF64)+SUM($A$71:AE71)&gt;0,0,SUM($B$64:AF64)-SUM($A$71:AE71))</f>
        <v>0</v>
      </c>
    </row>
    <row r="72" spans="1:32" s="184" customFormat="1">
      <c r="A72" s="175" t="s">
        <v>341</v>
      </c>
      <c r="B72" s="241">
        <v>0</v>
      </c>
      <c r="C72" s="241">
        <v>0</v>
      </c>
      <c r="D72" s="241">
        <v>0</v>
      </c>
      <c r="E72" s="241">
        <v>0</v>
      </c>
      <c r="F72" s="241">
        <v>0</v>
      </c>
      <c r="G72" s="241">
        <v>0</v>
      </c>
      <c r="H72" s="241">
        <v>0</v>
      </c>
      <c r="I72" s="241">
        <v>0</v>
      </c>
      <c r="J72" s="241">
        <v>0</v>
      </c>
      <c r="K72" s="241">
        <v>0</v>
      </c>
      <c r="L72" s="241">
        <v>0</v>
      </c>
      <c r="M72" s="241">
        <v>0</v>
      </c>
      <c r="N72" s="241">
        <v>0</v>
      </c>
      <c r="O72" s="241">
        <v>0</v>
      </c>
      <c r="P72" s="241">
        <v>0</v>
      </c>
      <c r="Q72" s="241">
        <v>0</v>
      </c>
      <c r="R72" s="241">
        <v>0</v>
      </c>
      <c r="S72" s="241">
        <v>0</v>
      </c>
      <c r="T72" s="241">
        <v>0</v>
      </c>
      <c r="U72" s="241">
        <v>0</v>
      </c>
      <c r="V72" s="241">
        <v>0</v>
      </c>
      <c r="W72" s="241">
        <v>0</v>
      </c>
      <c r="X72" s="241">
        <v>0</v>
      </c>
      <c r="Y72" s="241">
        <v>0</v>
      </c>
      <c r="Z72" s="241">
        <v>0</v>
      </c>
      <c r="AA72" s="241">
        <v>0</v>
      </c>
      <c r="AB72" s="241">
        <v>0</v>
      </c>
      <c r="AC72" s="241">
        <v>0</v>
      </c>
      <c r="AD72" s="241">
        <v>0</v>
      </c>
      <c r="AE72" s="241">
        <v>0</v>
      </c>
      <c r="AF72" s="185">
        <v>0</v>
      </c>
    </row>
    <row r="73" spans="1:32">
      <c r="A73" s="174" t="s">
        <v>342</v>
      </c>
      <c r="B73" s="240">
        <f t="shared" ref="B73:AF73" si="19">-B51*(B31)</f>
        <v>0</v>
      </c>
      <c r="C73" s="240">
        <f t="shared" si="19"/>
        <v>0</v>
      </c>
      <c r="D73" s="240">
        <f t="shared" si="19"/>
        <v>0</v>
      </c>
      <c r="E73" s="240">
        <f t="shared" si="19"/>
        <v>0</v>
      </c>
      <c r="F73" s="240">
        <f t="shared" si="19"/>
        <v>0</v>
      </c>
      <c r="G73" s="240">
        <f t="shared" si="19"/>
        <v>0</v>
      </c>
      <c r="H73" s="240">
        <f t="shared" si="19"/>
        <v>0</v>
      </c>
      <c r="I73" s="240">
        <f t="shared" si="19"/>
        <v>0</v>
      </c>
      <c r="J73" s="240">
        <f t="shared" si="19"/>
        <v>0</v>
      </c>
      <c r="K73" s="240">
        <f t="shared" si="19"/>
        <v>0</v>
      </c>
      <c r="L73" s="240">
        <f t="shared" si="19"/>
        <v>0</v>
      </c>
      <c r="M73" s="240">
        <f t="shared" si="19"/>
        <v>0</v>
      </c>
      <c r="N73" s="240">
        <f t="shared" si="19"/>
        <v>0</v>
      </c>
      <c r="O73" s="240">
        <f t="shared" si="19"/>
        <v>0</v>
      </c>
      <c r="P73" s="240">
        <f t="shared" si="19"/>
        <v>0</v>
      </c>
      <c r="Q73" s="240">
        <f t="shared" si="19"/>
        <v>0</v>
      </c>
      <c r="R73" s="240">
        <f t="shared" si="19"/>
        <v>0</v>
      </c>
      <c r="S73" s="240">
        <f t="shared" si="19"/>
        <v>0</v>
      </c>
      <c r="T73" s="240">
        <f t="shared" si="19"/>
        <v>0</v>
      </c>
      <c r="U73" s="240">
        <f t="shared" si="19"/>
        <v>0</v>
      </c>
      <c r="V73" s="240">
        <f t="shared" si="19"/>
        <v>0</v>
      </c>
      <c r="W73" s="240">
        <f t="shared" si="19"/>
        <v>0</v>
      </c>
      <c r="X73" s="240">
        <f t="shared" si="19"/>
        <v>0</v>
      </c>
      <c r="Y73" s="240">
        <f t="shared" si="19"/>
        <v>0</v>
      </c>
      <c r="Z73" s="240">
        <f t="shared" si="19"/>
        <v>0</v>
      </c>
      <c r="AA73" s="240">
        <f t="shared" si="19"/>
        <v>0</v>
      </c>
      <c r="AB73" s="240">
        <f t="shared" si="19"/>
        <v>0</v>
      </c>
      <c r="AC73" s="240">
        <f t="shared" si="19"/>
        <v>0</v>
      </c>
      <c r="AD73" s="240">
        <f t="shared" si="19"/>
        <v>0</v>
      </c>
      <c r="AE73" s="240">
        <f t="shared" si="19"/>
        <v>0</v>
      </c>
      <c r="AF73" s="183">
        <f t="shared" si="19"/>
        <v>0</v>
      </c>
    </row>
    <row r="74" spans="1:32" s="184" customFormat="1">
      <c r="A74" s="175" t="s">
        <v>343</v>
      </c>
      <c r="B74" s="241">
        <f>-B14</f>
        <v>-25819.672131147541</v>
      </c>
      <c r="C74" s="241">
        <v>0</v>
      </c>
      <c r="D74" s="241">
        <v>0</v>
      </c>
      <c r="E74" s="241">
        <v>0</v>
      </c>
      <c r="F74" s="241">
        <v>0</v>
      </c>
      <c r="G74" s="241">
        <v>0</v>
      </c>
      <c r="H74" s="241">
        <v>0</v>
      </c>
      <c r="I74" s="241">
        <v>0</v>
      </c>
      <c r="J74" s="241">
        <v>0</v>
      </c>
      <c r="K74" s="241">
        <v>0</v>
      </c>
      <c r="L74" s="241">
        <v>0</v>
      </c>
      <c r="M74" s="241">
        <v>0</v>
      </c>
      <c r="N74" s="241">
        <v>0</v>
      </c>
      <c r="O74" s="241">
        <v>0</v>
      </c>
      <c r="P74" s="241">
        <v>0</v>
      </c>
      <c r="Q74" s="241">
        <v>0</v>
      </c>
      <c r="R74" s="241">
        <v>0</v>
      </c>
      <c r="S74" s="241">
        <v>0</v>
      </c>
      <c r="T74" s="241">
        <v>0</v>
      </c>
      <c r="U74" s="241">
        <v>0</v>
      </c>
      <c r="V74" s="241">
        <v>0</v>
      </c>
      <c r="W74" s="241">
        <v>0</v>
      </c>
      <c r="X74" s="241">
        <v>0</v>
      </c>
      <c r="Y74" s="241">
        <v>0</v>
      </c>
      <c r="Z74" s="241">
        <v>0</v>
      </c>
      <c r="AA74" s="241">
        <v>0</v>
      </c>
      <c r="AB74" s="241">
        <v>0</v>
      </c>
      <c r="AC74" s="241">
        <v>0</v>
      </c>
      <c r="AD74" s="241">
        <v>0</v>
      </c>
      <c r="AE74" s="241">
        <v>0</v>
      </c>
      <c r="AF74" s="185">
        <v>0</v>
      </c>
    </row>
    <row r="75" spans="1:32">
      <c r="A75" s="174" t="s">
        <v>344</v>
      </c>
      <c r="B75" s="240">
        <f t="shared" ref="B75:AF75" si="20">B46-B47</f>
        <v>0</v>
      </c>
      <c r="C75" s="240">
        <f t="shared" si="20"/>
        <v>0</v>
      </c>
      <c r="D75" s="240">
        <f t="shared" si="20"/>
        <v>0</v>
      </c>
      <c r="E75" s="240">
        <f t="shared" si="20"/>
        <v>0</v>
      </c>
      <c r="F75" s="240">
        <f t="shared" si="20"/>
        <v>0</v>
      </c>
      <c r="G75" s="240">
        <f t="shared" si="20"/>
        <v>0</v>
      </c>
      <c r="H75" s="240">
        <f t="shared" si="20"/>
        <v>0</v>
      </c>
      <c r="I75" s="240">
        <f t="shared" si="20"/>
        <v>0</v>
      </c>
      <c r="J75" s="240">
        <f t="shared" si="20"/>
        <v>0</v>
      </c>
      <c r="K75" s="240">
        <f t="shared" si="20"/>
        <v>0</v>
      </c>
      <c r="L75" s="240">
        <f t="shared" si="20"/>
        <v>0</v>
      </c>
      <c r="M75" s="240">
        <f t="shared" si="20"/>
        <v>0</v>
      </c>
      <c r="N75" s="240">
        <f t="shared" si="20"/>
        <v>0</v>
      </c>
      <c r="O75" s="240">
        <f t="shared" si="20"/>
        <v>0</v>
      </c>
      <c r="P75" s="240">
        <f t="shared" si="20"/>
        <v>0</v>
      </c>
      <c r="Q75" s="240">
        <f t="shared" si="20"/>
        <v>0</v>
      </c>
      <c r="R75" s="240">
        <f t="shared" si="20"/>
        <v>0</v>
      </c>
      <c r="S75" s="240">
        <f t="shared" si="20"/>
        <v>0</v>
      </c>
      <c r="T75" s="240">
        <f t="shared" si="20"/>
        <v>0</v>
      </c>
      <c r="U75" s="240">
        <f t="shared" si="20"/>
        <v>0</v>
      </c>
      <c r="V75" s="240">
        <f t="shared" si="20"/>
        <v>0</v>
      </c>
      <c r="W75" s="240">
        <f t="shared" si="20"/>
        <v>0</v>
      </c>
      <c r="X75" s="240">
        <f t="shared" si="20"/>
        <v>0</v>
      </c>
      <c r="Y75" s="240">
        <f t="shared" si="20"/>
        <v>0</v>
      </c>
      <c r="Z75" s="240">
        <f t="shared" si="20"/>
        <v>0</v>
      </c>
      <c r="AA75" s="240">
        <f t="shared" si="20"/>
        <v>0</v>
      </c>
      <c r="AB75" s="240">
        <f t="shared" si="20"/>
        <v>0</v>
      </c>
      <c r="AC75" s="240">
        <f t="shared" si="20"/>
        <v>0</v>
      </c>
      <c r="AD75" s="240">
        <f t="shared" si="20"/>
        <v>0</v>
      </c>
      <c r="AE75" s="240">
        <f t="shared" si="20"/>
        <v>0</v>
      </c>
      <c r="AF75" s="183">
        <f t="shared" si="20"/>
        <v>0</v>
      </c>
    </row>
    <row r="76" spans="1:32" s="139" customFormat="1" ht="14.25">
      <c r="A76" s="176" t="s">
        <v>345</v>
      </c>
      <c r="B76" s="239">
        <f>B51+B64+B74</f>
        <v>-6004.9180327868853</v>
      </c>
      <c r="C76" s="239">
        <f>C51+C64+C74</f>
        <v>600</v>
      </c>
      <c r="D76" s="239">
        <f>D51+D64+D74</f>
        <v>5618.8524590163934</v>
      </c>
      <c r="E76" s="239">
        <f t="shared" ref="E76:AF76" si="21">E51+E64+E74</f>
        <v>600</v>
      </c>
      <c r="F76" s="239">
        <f t="shared" si="21"/>
        <v>1854.7131147540986</v>
      </c>
      <c r="G76" s="239">
        <f t="shared" si="21"/>
        <v>600</v>
      </c>
      <c r="H76" s="239">
        <f t="shared" si="21"/>
        <v>913.67827868852464</v>
      </c>
      <c r="I76" s="239">
        <f t="shared" si="21"/>
        <v>600</v>
      </c>
      <c r="J76" s="239">
        <f t="shared" si="21"/>
        <v>617.67418032786884</v>
      </c>
      <c r="K76" s="239">
        <f t="shared" si="21"/>
        <v>600</v>
      </c>
      <c r="L76" s="239">
        <f t="shared" si="21"/>
        <v>600</v>
      </c>
      <c r="M76" s="239">
        <f t="shared" si="21"/>
        <v>600</v>
      </c>
      <c r="N76" s="239">
        <f t="shared" si="21"/>
        <v>600</v>
      </c>
      <c r="O76" s="239">
        <f t="shared" si="21"/>
        <v>600</v>
      </c>
      <c r="P76" s="239">
        <f t="shared" si="21"/>
        <v>600</v>
      </c>
      <c r="Q76" s="239">
        <f t="shared" si="21"/>
        <v>600</v>
      </c>
      <c r="R76" s="239">
        <f t="shared" si="21"/>
        <v>600</v>
      </c>
      <c r="S76" s="239">
        <f t="shared" si="21"/>
        <v>600</v>
      </c>
      <c r="T76" s="239">
        <f t="shared" si="21"/>
        <v>600</v>
      </c>
      <c r="U76" s="239">
        <f t="shared" si="21"/>
        <v>600</v>
      </c>
      <c r="V76" s="239">
        <f t="shared" si="21"/>
        <v>600</v>
      </c>
      <c r="W76" s="239">
        <f t="shared" si="21"/>
        <v>600</v>
      </c>
      <c r="X76" s="239">
        <f t="shared" si="21"/>
        <v>600</v>
      </c>
      <c r="Y76" s="239">
        <f t="shared" si="21"/>
        <v>600</v>
      </c>
      <c r="Z76" s="239">
        <f t="shared" si="21"/>
        <v>600</v>
      </c>
      <c r="AA76" s="239">
        <f t="shared" si="21"/>
        <v>600</v>
      </c>
      <c r="AB76" s="239">
        <f t="shared" si="21"/>
        <v>600</v>
      </c>
      <c r="AC76" s="239">
        <f t="shared" si="21"/>
        <v>600</v>
      </c>
      <c r="AD76" s="239">
        <f t="shared" si="21"/>
        <v>600</v>
      </c>
      <c r="AE76" s="239">
        <f t="shared" si="21"/>
        <v>600</v>
      </c>
      <c r="AF76" s="239">
        <f t="shared" si="21"/>
        <v>600</v>
      </c>
    </row>
    <row r="77" spans="1:32" s="139" customFormat="1" ht="14.25">
      <c r="A77" s="176" t="s">
        <v>346</v>
      </c>
      <c r="B77" s="239">
        <f>SUM($B$76:B76)</f>
        <v>-6004.9180327868853</v>
      </c>
      <c r="C77" s="239">
        <f>SUM($B$76:C76)</f>
        <v>-5404.9180327868853</v>
      </c>
      <c r="D77" s="239">
        <f>SUM($B$76:D76)</f>
        <v>213.93442622950806</v>
      </c>
      <c r="E77" s="239">
        <f>SUM($B$76:E76)</f>
        <v>813.93442622950806</v>
      </c>
      <c r="F77" s="239">
        <f>SUM($B$76:F76)</f>
        <v>2668.6475409836066</v>
      </c>
      <c r="G77" s="239">
        <f>SUM($B$76:G76)</f>
        <v>3268.6475409836066</v>
      </c>
      <c r="H77" s="239">
        <f>SUM($B$76:H76)</f>
        <v>4182.3258196721308</v>
      </c>
      <c r="I77" s="239">
        <f>SUM($B$76:I76)</f>
        <v>4782.3258196721308</v>
      </c>
      <c r="J77" s="239">
        <f>SUM($B$76:J76)</f>
        <v>5400</v>
      </c>
      <c r="K77" s="239">
        <f>SUM($B$76:K76)</f>
        <v>6000</v>
      </c>
      <c r="L77" s="239">
        <f>SUM($B$76:L76)</f>
        <v>6600</v>
      </c>
      <c r="M77" s="239">
        <f>SUM($B$76:M76)</f>
        <v>7200</v>
      </c>
      <c r="N77" s="239">
        <f>SUM($B$76:N76)</f>
        <v>7800</v>
      </c>
      <c r="O77" s="239">
        <f>SUM($B$76:O76)</f>
        <v>8400</v>
      </c>
      <c r="P77" s="239">
        <f>SUM($B$76:P76)</f>
        <v>9000</v>
      </c>
      <c r="Q77" s="239">
        <f>SUM($B$76:Q76)</f>
        <v>9600</v>
      </c>
      <c r="R77" s="239">
        <f>SUM($B$76:R76)</f>
        <v>10200</v>
      </c>
      <c r="S77" s="239">
        <f>SUM($B$76:S76)</f>
        <v>10800</v>
      </c>
      <c r="T77" s="239">
        <f>SUM($B$76:T76)</f>
        <v>11400</v>
      </c>
      <c r="U77" s="239">
        <f>SUM($B$76:U76)</f>
        <v>12000</v>
      </c>
      <c r="V77" s="239">
        <f>SUM($B$76:V76)</f>
        <v>12600</v>
      </c>
      <c r="W77" s="239">
        <f>SUM($B$76:W76)</f>
        <v>13200</v>
      </c>
      <c r="X77" s="239">
        <f>SUM($B$76:X76)</f>
        <v>13800</v>
      </c>
      <c r="Y77" s="239">
        <f>SUM($B$76:Y76)</f>
        <v>14400</v>
      </c>
      <c r="Z77" s="239">
        <f>SUM($B$76:Z76)</f>
        <v>15000</v>
      </c>
      <c r="AA77" s="239">
        <f>SUM($B$76:AA76)</f>
        <v>15600</v>
      </c>
      <c r="AB77" s="239">
        <f>SUM($B$76:AB76)</f>
        <v>16200</v>
      </c>
      <c r="AC77" s="239">
        <f>SUM($B$76:AC76)</f>
        <v>16800</v>
      </c>
      <c r="AD77" s="239">
        <f>SUM($B$76:AD76)</f>
        <v>17400</v>
      </c>
      <c r="AE77" s="239">
        <f>SUM($B$76:AE76)</f>
        <v>18000</v>
      </c>
      <c r="AF77" s="182">
        <f>SUM($B$76:AF76)</f>
        <v>18600</v>
      </c>
    </row>
    <row r="78" spans="1:32">
      <c r="A78" s="174" t="s">
        <v>347</v>
      </c>
      <c r="B78" s="242">
        <v>1</v>
      </c>
      <c r="C78" s="242">
        <f>B78/(1+$B$36)</f>
        <v>0.85389804457347795</v>
      </c>
      <c r="D78" s="242">
        <f t="shared" ref="D78:AF78" si="22">C78/(1+$B$36)</f>
        <v>0.72914187052640933</v>
      </c>
      <c r="E78" s="242">
        <f t="shared" si="22"/>
        <v>0.62261281745914898</v>
      </c>
      <c r="F78" s="242">
        <f t="shared" si="22"/>
        <v>0.53164786735475111</v>
      </c>
      <c r="G78" s="242">
        <f t="shared" si="22"/>
        <v>0.45397307433588174</v>
      </c>
      <c r="H78" s="242">
        <f t="shared" si="22"/>
        <v>0.38764672046441956</v>
      </c>
      <c r="I78" s="242">
        <f t="shared" si="22"/>
        <v>0.33101077658988948</v>
      </c>
      <c r="J78" s="242">
        <f t="shared" si="22"/>
        <v>0.28264945486285498</v>
      </c>
      <c r="K78" s="242">
        <f t="shared" si="22"/>
        <v>0.24135381680715137</v>
      </c>
      <c r="L78" s="242">
        <f t="shared" si="22"/>
        <v>0.20609155222197195</v>
      </c>
      <c r="M78" s="242">
        <f t="shared" si="22"/>
        <v>0.17598117344545466</v>
      </c>
      <c r="N78" s="242">
        <f t="shared" si="22"/>
        <v>0.15026997988681978</v>
      </c>
      <c r="O78" s="242">
        <f t="shared" si="22"/>
        <v>0.12831524198345126</v>
      </c>
      <c r="P78" s="242">
        <f t="shared" si="22"/>
        <v>0.10956813421864167</v>
      </c>
      <c r="Q78" s="242">
        <f t="shared" si="22"/>
        <v>9.3560015556862497E-2</v>
      </c>
      <c r="R78" s="242">
        <f t="shared" si="22"/>
        <v>7.9890714334269058E-2</v>
      </c>
      <c r="S78" s="242">
        <f t="shared" si="22"/>
        <v>6.8218524749610668E-2</v>
      </c>
      <c r="T78" s="242">
        <f t="shared" si="22"/>
        <v>5.8251664887379956E-2</v>
      </c>
      <c r="U78" s="242">
        <f t="shared" si="22"/>
        <v>4.9740982740483268E-2</v>
      </c>
      <c r="V78" s="242">
        <f t="shared" si="22"/>
        <v>4.2473727897261775E-2</v>
      </c>
      <c r="W78" s="242">
        <f t="shared" si="22"/>
        <v>3.6268233197217808E-2</v>
      </c>
      <c r="X78" s="242">
        <f t="shared" si="22"/>
        <v>3.0969373407239185E-2</v>
      </c>
      <c r="Y78" s="242">
        <f t="shared" si="22"/>
        <v>2.6444687394107408E-2</v>
      </c>
      <c r="Z78" s="242">
        <f t="shared" si="22"/>
        <v>2.2581066855185218E-2</v>
      </c>
      <c r="AA78" s="242">
        <f t="shared" si="22"/>
        <v>1.9281928832025633E-2</v>
      </c>
      <c r="AB78" s="242">
        <f t="shared" si="22"/>
        <v>1.6464801325271651E-2</v>
      </c>
      <c r="AC78" s="242">
        <f t="shared" si="22"/>
        <v>1.4059261655940271E-2</v>
      </c>
      <c r="AD78" s="242">
        <f t="shared" si="22"/>
        <v>1.2005176036154273E-2</v>
      </c>
      <c r="AE78" s="242">
        <f t="shared" si="22"/>
        <v>1.0251196342032511E-2</v>
      </c>
      <c r="AF78" s="242">
        <f t="shared" si="22"/>
        <v>8.753476511000351E-3</v>
      </c>
    </row>
    <row r="79" spans="1:32" s="139" customFormat="1" ht="14.25">
      <c r="A79" s="173" t="s">
        <v>348</v>
      </c>
      <c r="B79" s="239">
        <f>B76*B78</f>
        <v>-6004.9180327868853</v>
      </c>
      <c r="C79" s="239">
        <f t="shared" ref="C79:AF79" si="23">C76*C78</f>
        <v>512.33882674408676</v>
      </c>
      <c r="D79" s="239">
        <f t="shared" si="23"/>
        <v>4096.9405921791276</v>
      </c>
      <c r="E79" s="239">
        <f t="shared" si="23"/>
        <v>373.56769047548937</v>
      </c>
      <c r="F79" s="239">
        <f t="shared" si="23"/>
        <v>986.05427201390432</v>
      </c>
      <c r="G79" s="239">
        <f t="shared" si="23"/>
        <v>272.38384460152906</v>
      </c>
      <c r="H79" s="239">
        <f t="shared" si="23"/>
        <v>354.18438829318256</v>
      </c>
      <c r="I79" s="239">
        <f t="shared" si="23"/>
        <v>198.60646595393368</v>
      </c>
      <c r="J79" s="239">
        <f t="shared" si="23"/>
        <v>174.58527035253292</v>
      </c>
      <c r="K79" s="239">
        <f t="shared" si="23"/>
        <v>144.81229008429082</v>
      </c>
      <c r="L79" s="239">
        <f t="shared" si="23"/>
        <v>123.65493133318317</v>
      </c>
      <c r="M79" s="239">
        <f t="shared" si="23"/>
        <v>105.5887040672728</v>
      </c>
      <c r="N79" s="239">
        <f t="shared" si="23"/>
        <v>90.161987932091876</v>
      </c>
      <c r="O79" s="239">
        <f t="shared" si="23"/>
        <v>76.989145190070758</v>
      </c>
      <c r="P79" s="239">
        <f t="shared" si="23"/>
        <v>65.740880531184999</v>
      </c>
      <c r="Q79" s="239">
        <f t="shared" si="23"/>
        <v>56.136009334117496</v>
      </c>
      <c r="R79" s="239">
        <f t="shared" si="23"/>
        <v>47.934428600561432</v>
      </c>
      <c r="S79" s="239">
        <f t="shared" si="23"/>
        <v>40.931114849766402</v>
      </c>
      <c r="T79" s="239">
        <f t="shared" si="23"/>
        <v>34.950998932427972</v>
      </c>
      <c r="U79" s="239">
        <f t="shared" si="23"/>
        <v>29.844589644289961</v>
      </c>
      <c r="V79" s="239">
        <f t="shared" si="23"/>
        <v>25.484236738357065</v>
      </c>
      <c r="W79" s="239">
        <f t="shared" si="23"/>
        <v>21.760939918330685</v>
      </c>
      <c r="X79" s="239">
        <f t="shared" si="23"/>
        <v>18.58162404434351</v>
      </c>
      <c r="Y79" s="239">
        <f t="shared" si="23"/>
        <v>15.866812436464445</v>
      </c>
      <c r="Z79" s="239">
        <f t="shared" si="23"/>
        <v>13.54864011311113</v>
      </c>
      <c r="AA79" s="239">
        <f t="shared" si="23"/>
        <v>11.56915729921538</v>
      </c>
      <c r="AB79" s="239">
        <f t="shared" si="23"/>
        <v>9.8788807951629902</v>
      </c>
      <c r="AC79" s="239">
        <f t="shared" si="23"/>
        <v>8.4355569935641626</v>
      </c>
      <c r="AD79" s="239">
        <f t="shared" si="23"/>
        <v>7.203105621692564</v>
      </c>
      <c r="AE79" s="239">
        <f t="shared" si="23"/>
        <v>6.1507178052195064</v>
      </c>
      <c r="AF79" s="182">
        <f t="shared" si="23"/>
        <v>5.252085906600211</v>
      </c>
    </row>
    <row r="80" spans="1:32" s="139" customFormat="1" ht="14.25">
      <c r="A80" s="173" t="s">
        <v>349</v>
      </c>
      <c r="B80" s="239">
        <f>SUM($B$79:B79)</f>
        <v>-6004.9180327868853</v>
      </c>
      <c r="C80" s="239">
        <f>SUM($B$79:C79)</f>
        <v>-5492.5792060427984</v>
      </c>
      <c r="D80" s="239">
        <f>SUM($B$79:D79)</f>
        <v>-1395.6386138636708</v>
      </c>
      <c r="E80" s="239">
        <f>SUM($B$79:E79)</f>
        <v>-1022.0709233881814</v>
      </c>
      <c r="F80" s="239">
        <f>SUM($B$79:F79)</f>
        <v>-36.016651374277103</v>
      </c>
      <c r="G80" s="239">
        <f>SUM($B$79:G79)</f>
        <v>236.36719322725196</v>
      </c>
      <c r="H80" s="239">
        <f>SUM($B$79:H79)</f>
        <v>590.55158152043452</v>
      </c>
      <c r="I80" s="239">
        <f>SUM($B$79:I79)</f>
        <v>789.15804747436823</v>
      </c>
      <c r="J80" s="239">
        <f>SUM($B$79:J79)</f>
        <v>963.74331782690115</v>
      </c>
      <c r="K80" s="239">
        <f>SUM($B$79:K79)</f>
        <v>1108.5556079111921</v>
      </c>
      <c r="L80" s="239">
        <f>SUM($B$79:L79)</f>
        <v>1232.2105392443752</v>
      </c>
      <c r="M80" s="239">
        <f>SUM($B$79:M79)</f>
        <v>1337.7992433116481</v>
      </c>
      <c r="N80" s="239">
        <f>SUM($B$79:N79)</f>
        <v>1427.96123124374</v>
      </c>
      <c r="O80" s="239">
        <f>SUM($B$79:O79)</f>
        <v>1504.9503764338108</v>
      </c>
      <c r="P80" s="239">
        <f>SUM($B$79:P79)</f>
        <v>1570.6912569649958</v>
      </c>
      <c r="Q80" s="239">
        <f>SUM($B$79:Q79)</f>
        <v>1626.8272662991133</v>
      </c>
      <c r="R80" s="239">
        <f>SUM($B$79:R79)</f>
        <v>1674.7616948996747</v>
      </c>
      <c r="S80" s="239">
        <f>SUM($B$79:S79)</f>
        <v>1715.692809749441</v>
      </c>
      <c r="T80" s="239">
        <f>SUM($B$79:T79)</f>
        <v>1750.6438086818689</v>
      </c>
      <c r="U80" s="239">
        <f>SUM($B$79:U79)</f>
        <v>1780.4883983261589</v>
      </c>
      <c r="V80" s="239">
        <f>SUM($B$79:V79)</f>
        <v>1805.972635064516</v>
      </c>
      <c r="W80" s="239">
        <f>SUM($B$79:W79)</f>
        <v>1827.7335749828467</v>
      </c>
      <c r="X80" s="239">
        <f>SUM($B$79:X79)</f>
        <v>1846.3151990271901</v>
      </c>
      <c r="Y80" s="239">
        <f>SUM($B$79:Y79)</f>
        <v>1862.1820114636546</v>
      </c>
      <c r="Z80" s="239">
        <f>SUM($B$79:Z79)</f>
        <v>1875.7306515767657</v>
      </c>
      <c r="AA80" s="239">
        <f>SUM($B$79:AA79)</f>
        <v>1887.2998088759812</v>
      </c>
      <c r="AB80" s="239">
        <f>SUM($B$79:AB79)</f>
        <v>1897.1786896711442</v>
      </c>
      <c r="AC80" s="239">
        <f>SUM($B$79:AC79)</f>
        <v>1905.6142466647084</v>
      </c>
      <c r="AD80" s="239">
        <f>SUM($B$79:AD79)</f>
        <v>1912.817352286401</v>
      </c>
      <c r="AE80" s="239">
        <f>SUM($B$79:AE79)</f>
        <v>1918.9680700916206</v>
      </c>
      <c r="AF80" s="182">
        <f>SUM($B$79:AF79)</f>
        <v>1924.2201559982209</v>
      </c>
    </row>
    <row r="81" spans="1:32" s="139" customFormat="1" ht="14.25">
      <c r="A81" s="173" t="s">
        <v>350</v>
      </c>
      <c r="B81" s="243">
        <f>IF((ISERR(IRR($B$76:B76))),0,IF(IRR($B$76:B76)&lt;0,0,IRR($B$76:B76)))</f>
        <v>0</v>
      </c>
      <c r="C81" s="243">
        <f>IF((ISERR(IRR($B$76:C76))),0,IF(IRR($B$76:C76)&lt;0,0,IRR($B$76:C76)))</f>
        <v>0</v>
      </c>
      <c r="D81" s="243">
        <f>IF((ISERR(IRR($B$76:D76))),0,IF(IRR($B$76:D76)&lt;0,0,IRR($B$76:D76)))</f>
        <v>1.8568539062499889E-2</v>
      </c>
      <c r="E81" s="243">
        <f>IF((ISERR(IRR($B$76:E76))),0,IF(IRR($B$76:E76)&lt;0,0,IRR($B$76:E76)))</f>
        <v>6.5809858528260934E-2</v>
      </c>
      <c r="F81" s="243">
        <f>IF((ISERR(IRR($B$76:F76))),0,IF(IRR($B$76:F76)&lt;0,0,IRR($B$76:F76)))</f>
        <v>0.16805154990166793</v>
      </c>
      <c r="G81" s="243">
        <f>IF((ISERR(IRR($B$76:G76))),0,IF(IRR($B$76:G76)&lt;0,0,IRR($B$76:G76)))</f>
        <v>0.18995772977766268</v>
      </c>
      <c r="H81" s="243">
        <f>IF((ISERR(IRR($B$76:H76))),0,IF(IRR($B$76:H76)&lt;0,0,IRR($B$76:H76)))</f>
        <v>0.2143168687106134</v>
      </c>
      <c r="I81" s="243">
        <f>IF((ISERR(IRR($B$76:I76))),0,IF(IRR($B$76:I76)&lt;0,0,IRR($B$76:I76)))</f>
        <v>0.22592738188926353</v>
      </c>
      <c r="J81" s="243">
        <f>IF((ISERR(IRR($B$76:J76))),0,IF(IRR($B$76:J76)&lt;0,0,IRR($B$76:J76)))</f>
        <v>0.23485592164882041</v>
      </c>
      <c r="K81" s="243">
        <f>IF((ISERR(IRR($B$76:K76))),0,IF(IRR($B$76:K76)&lt;0,0,IRR($B$76:K76)))</f>
        <v>0.24136217581422592</v>
      </c>
      <c r="L81" s="243">
        <f>IF((ISERR(IRR($B$76:L76))),0,IF(IRR($B$76:L76)&lt;0,0,IRR($B$76:L76)))</f>
        <v>0.2462758265765681</v>
      </c>
      <c r="M81" s="243">
        <f>IF((ISERR(IRR($B$76:M76))),0,IF(IRR($B$76:M76)&lt;0,0,IRR($B$76:M76)))</f>
        <v>0.2500080316943365</v>
      </c>
      <c r="N81" s="243">
        <f>IF((ISERR(IRR($B$76:N76))),0,IF(IRR($B$76:N76)&lt;0,0,IRR($B$76:N76)))</f>
        <v>0.25285847625555991</v>
      </c>
      <c r="O81" s="243">
        <f>IF((ISERR(IRR($B$76:O76))),0,IF(IRR($B$76:O76)&lt;0,0,IRR($B$76:O76)))</f>
        <v>0.25504648171387267</v>
      </c>
      <c r="P81" s="243">
        <f>IF((ISERR(IRR($B$76:P76))),0,IF(IRR($B$76:P76)&lt;0,0,IRR($B$76:P76)))</f>
        <v>0.25673358313458539</v>
      </c>
      <c r="Q81" s="243">
        <f>IF((ISERR(IRR($B$76:Q76))),0,IF(IRR($B$76:Q76)&lt;0,0,IRR($B$76:Q76)))</f>
        <v>0.25803962103644751</v>
      </c>
      <c r="R81" s="243">
        <f>IF((ISERR(IRR($B$76:R76))),0,IF(IRR($B$76:R76)&lt;0,0,IRR($B$76:R76)))</f>
        <v>0.25905416037074036</v>
      </c>
      <c r="S81" s="243">
        <f>IF((ISERR(IRR($B$76:S76))),0,IF(IRR($B$76:S76)&lt;0,0,IRR($B$76:S76)))</f>
        <v>0.2598446134991097</v>
      </c>
      <c r="T81" s="243">
        <f>IF((ISERR(IRR($B$76:T76))),0,IF(IRR($B$76:T76)&lt;0,0,IRR($B$76:T76)))</f>
        <v>0.26046205301510561</v>
      </c>
      <c r="U81" s="243">
        <f>IF((ISERR(IRR($B$76:U76))),0,IF(IRR($B$76:U76)&lt;0,0,IRR($B$76:U76)))</f>
        <v>0.2609454035588481</v>
      </c>
      <c r="V81" s="243">
        <f>IF((ISERR(IRR($B$76:V76))),0,IF(IRR($B$76:V76)&lt;0,0,IRR($B$76:V76)))</f>
        <v>0.26132449002342306</v>
      </c>
      <c r="W81" s="243">
        <f>IF((ISERR(IRR($B$76:W76))),0,IF(IRR($B$76:W76)&lt;0,0,IRR($B$76:W76)))</f>
        <v>0.26162227317227416</v>
      </c>
      <c r="X81" s="243">
        <f>IF((ISERR(IRR($B$76:X76))),0,IF(IRR($B$76:X76)&lt;0,0,IRR($B$76:X76)))</f>
        <v>0.26185650293129337</v>
      </c>
      <c r="Y81" s="243">
        <f>IF((ISERR(IRR($B$76:Y76))),0,IF(IRR($B$76:Y76)&lt;0,0,IRR($B$76:Y76)))</f>
        <v>0.26204095071236089</v>
      </c>
      <c r="Z81" s="243">
        <f>IF((ISERR(IRR($B$76:Z76))),0,IF(IRR($B$76:Z76)&lt;0,0,IRR($B$76:Z76)))</f>
        <v>0.26218633472619057</v>
      </c>
      <c r="AA81" s="243">
        <f>IF((ISERR(IRR($B$76:AA76))),0,IF(IRR($B$76:AA76)&lt;0,0,IRR($B$76:AA76)))</f>
        <v>0.26230101947199103</v>
      </c>
      <c r="AB81" s="243">
        <f>IF((ISERR(IRR($B$76:AB76))),0,IF(IRR($B$76:AB76)&lt;0,0,IRR($B$76:AB76)))</f>
        <v>0.26239154776326457</v>
      </c>
      <c r="AC81" s="243">
        <f>IF((ISERR(IRR($B$76:AC76))),0,IF(IRR($B$76:AC76)&lt;0,0,IRR($B$76:AC76)))</f>
        <v>0.26246304761434147</v>
      </c>
      <c r="AD81" s="243">
        <f>IF((ISERR(IRR($B$76:AD76))),0,IF(IRR($B$76:AD76)&lt;0,0,IRR($B$76:AD76)))</f>
        <v>0.26251954495051955</v>
      </c>
      <c r="AE81" s="243">
        <f>IF((ISERR(IRR($B$76:AE76))),0,IF(IRR($B$76:AE76)&lt;0,0,IRR($B$76:AE76)))</f>
        <v>0.26256420498229205</v>
      </c>
      <c r="AF81" s="186">
        <f>IF((ISERR(IRR($B$76:AF76))),0,IF(IRR($B$76:AF76)&lt;0,0,IRR($B$76:AF76)))</f>
        <v>0.26259951922582658</v>
      </c>
    </row>
    <row r="82" spans="1:32" s="139" customFormat="1" ht="14.25">
      <c r="A82" s="173" t="s">
        <v>351</v>
      </c>
      <c r="B82" s="244">
        <f>SIGN(B77)</f>
        <v>-1</v>
      </c>
      <c r="C82" s="244">
        <f t="shared" ref="C82:AF82" si="24">SIGN(C77)</f>
        <v>-1</v>
      </c>
      <c r="D82" s="244">
        <f t="shared" si="24"/>
        <v>1</v>
      </c>
      <c r="E82" s="244">
        <f t="shared" si="24"/>
        <v>1</v>
      </c>
      <c r="F82" s="244">
        <f t="shared" si="24"/>
        <v>1</v>
      </c>
      <c r="G82" s="244">
        <f t="shared" si="24"/>
        <v>1</v>
      </c>
      <c r="H82" s="244">
        <f t="shared" si="24"/>
        <v>1</v>
      </c>
      <c r="I82" s="244">
        <f t="shared" si="24"/>
        <v>1</v>
      </c>
      <c r="J82" s="244">
        <f t="shared" si="24"/>
        <v>1</v>
      </c>
      <c r="K82" s="244">
        <f t="shared" si="24"/>
        <v>1</v>
      </c>
      <c r="L82" s="244">
        <f t="shared" si="24"/>
        <v>1</v>
      </c>
      <c r="M82" s="244">
        <f t="shared" si="24"/>
        <v>1</v>
      </c>
      <c r="N82" s="244">
        <f t="shared" si="24"/>
        <v>1</v>
      </c>
      <c r="O82" s="244">
        <f t="shared" si="24"/>
        <v>1</v>
      </c>
      <c r="P82" s="244">
        <f t="shared" si="24"/>
        <v>1</v>
      </c>
      <c r="Q82" s="244">
        <f t="shared" si="24"/>
        <v>1</v>
      </c>
      <c r="R82" s="244">
        <f t="shared" si="24"/>
        <v>1</v>
      </c>
      <c r="S82" s="244">
        <f t="shared" si="24"/>
        <v>1</v>
      </c>
      <c r="T82" s="244">
        <f t="shared" si="24"/>
        <v>1</v>
      </c>
      <c r="U82" s="244">
        <f t="shared" si="24"/>
        <v>1</v>
      </c>
      <c r="V82" s="244">
        <f t="shared" si="24"/>
        <v>1</v>
      </c>
      <c r="W82" s="244">
        <f t="shared" si="24"/>
        <v>1</v>
      </c>
      <c r="X82" s="244">
        <f t="shared" si="24"/>
        <v>1</v>
      </c>
      <c r="Y82" s="244">
        <f t="shared" si="24"/>
        <v>1</v>
      </c>
      <c r="Z82" s="244">
        <f t="shared" si="24"/>
        <v>1</v>
      </c>
      <c r="AA82" s="244">
        <f t="shared" si="24"/>
        <v>1</v>
      </c>
      <c r="AB82" s="244">
        <f t="shared" si="24"/>
        <v>1</v>
      </c>
      <c r="AC82" s="244">
        <f t="shared" si="24"/>
        <v>1</v>
      </c>
      <c r="AD82" s="244">
        <f t="shared" si="24"/>
        <v>1</v>
      </c>
      <c r="AE82" s="244">
        <f t="shared" si="24"/>
        <v>1</v>
      </c>
      <c r="AF82" s="244">
        <f t="shared" si="24"/>
        <v>1</v>
      </c>
    </row>
    <row r="83" spans="1:32" s="139" customFormat="1" ht="15">
      <c r="A83" s="245" t="s">
        <v>489</v>
      </c>
      <c r="B83" s="244">
        <f>IFERROR(MATCH(-1,B82:AF82),0)</f>
        <v>2</v>
      </c>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row>
    <row r="84" spans="1:32" s="139" customFormat="1" ht="15">
      <c r="A84" s="246" t="s">
        <v>490</v>
      </c>
      <c r="B84" s="247">
        <f ca="1">IFERROR(IF(B83=0,IFERROR(IF(-B74/(B59+B64)=0,0.01,-B74/(B59+B64)),0.01),-OFFSET(B77,0,B83-1)/(-OFFSET(B77,0,B83-1)+OFFSET(B77,0,B83))),0)</f>
        <v>0.96192560175054709</v>
      </c>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row>
    <row r="85" spans="1:32" s="139" customFormat="1" ht="14.25">
      <c r="A85" s="248" t="s">
        <v>352</v>
      </c>
      <c r="B85" s="247">
        <f>SIGN(B80)</f>
        <v>-1</v>
      </c>
      <c r="C85" s="247">
        <f t="shared" ref="C85:AF85" si="25">SIGN(C80)</f>
        <v>-1</v>
      </c>
      <c r="D85" s="247">
        <f t="shared" si="25"/>
        <v>-1</v>
      </c>
      <c r="E85" s="247">
        <f t="shared" si="25"/>
        <v>-1</v>
      </c>
      <c r="F85" s="247">
        <f t="shared" si="25"/>
        <v>-1</v>
      </c>
      <c r="G85" s="247">
        <f t="shared" si="25"/>
        <v>1</v>
      </c>
      <c r="H85" s="247">
        <f t="shared" si="25"/>
        <v>1</v>
      </c>
      <c r="I85" s="247">
        <f t="shared" si="25"/>
        <v>1</v>
      </c>
      <c r="J85" s="247">
        <f t="shared" si="25"/>
        <v>1</v>
      </c>
      <c r="K85" s="247">
        <f t="shared" si="25"/>
        <v>1</v>
      </c>
      <c r="L85" s="247">
        <f t="shared" si="25"/>
        <v>1</v>
      </c>
      <c r="M85" s="247">
        <f t="shared" si="25"/>
        <v>1</v>
      </c>
      <c r="N85" s="247">
        <f t="shared" si="25"/>
        <v>1</v>
      </c>
      <c r="O85" s="247">
        <f t="shared" si="25"/>
        <v>1</v>
      </c>
      <c r="P85" s="247">
        <f t="shared" si="25"/>
        <v>1</v>
      </c>
      <c r="Q85" s="247">
        <f t="shared" si="25"/>
        <v>1</v>
      </c>
      <c r="R85" s="247">
        <f t="shared" si="25"/>
        <v>1</v>
      </c>
      <c r="S85" s="247">
        <f t="shared" si="25"/>
        <v>1</v>
      </c>
      <c r="T85" s="247">
        <f t="shared" si="25"/>
        <v>1</v>
      </c>
      <c r="U85" s="247">
        <f t="shared" si="25"/>
        <v>1</v>
      </c>
      <c r="V85" s="247">
        <f t="shared" si="25"/>
        <v>1</v>
      </c>
      <c r="W85" s="247">
        <f t="shared" si="25"/>
        <v>1</v>
      </c>
      <c r="X85" s="247">
        <f t="shared" si="25"/>
        <v>1</v>
      </c>
      <c r="Y85" s="247">
        <f t="shared" si="25"/>
        <v>1</v>
      </c>
      <c r="Z85" s="247">
        <f t="shared" si="25"/>
        <v>1</v>
      </c>
      <c r="AA85" s="247">
        <f t="shared" si="25"/>
        <v>1</v>
      </c>
      <c r="AB85" s="247">
        <f t="shared" si="25"/>
        <v>1</v>
      </c>
      <c r="AC85" s="247">
        <f t="shared" si="25"/>
        <v>1</v>
      </c>
      <c r="AD85" s="247">
        <f t="shared" si="25"/>
        <v>1</v>
      </c>
      <c r="AE85" s="247">
        <f t="shared" si="25"/>
        <v>1</v>
      </c>
      <c r="AF85" s="247">
        <f t="shared" si="25"/>
        <v>1</v>
      </c>
    </row>
    <row r="86" spans="1:32" s="139" customFormat="1" ht="15">
      <c r="A86" s="245" t="s">
        <v>489</v>
      </c>
      <c r="B86" s="244">
        <f>IFERROR(MATCH(-1,B85:AF85),0)</f>
        <v>5</v>
      </c>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row>
    <row r="87" spans="1:32" s="139" customFormat="1" thickBot="1">
      <c r="A87" s="249" t="s">
        <v>490</v>
      </c>
      <c r="B87" s="179">
        <f ca="1">IFERROR(IF(B86=0,IFERROR(IF(-B74/(B59+B64)=0,0.01,-B74/(B59+B64)),0.01),-OFFSET(B80,0,B86-1)/(-OFFSET(B80,0,B86-1)+OFFSET(B80,0,B86))),0)</f>
        <v>0.13222756080473841</v>
      </c>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row>
    <row r="88" spans="1:32" s="187" customFormat="1" ht="36.75" customHeight="1"/>
    <row r="89" spans="1:32" s="187" customFormat="1" ht="36.75" customHeight="1">
      <c r="B89" s="250">
        <f>B15</f>
        <v>2028</v>
      </c>
      <c r="C89" s="187">
        <f>B89+1</f>
        <v>2029</v>
      </c>
      <c r="D89" s="187">
        <f t="shared" ref="D89:Q89" si="26">C89+1</f>
        <v>2030</v>
      </c>
      <c r="E89" s="187">
        <f t="shared" si="26"/>
        <v>2031</v>
      </c>
      <c r="F89" s="187">
        <f t="shared" si="26"/>
        <v>2032</v>
      </c>
      <c r="G89" s="187">
        <f t="shared" si="26"/>
        <v>2033</v>
      </c>
      <c r="H89" s="187">
        <f t="shared" si="26"/>
        <v>2034</v>
      </c>
      <c r="I89" s="187">
        <f t="shared" si="26"/>
        <v>2035</v>
      </c>
      <c r="J89" s="187">
        <f t="shared" si="26"/>
        <v>2036</v>
      </c>
      <c r="K89" s="187">
        <f t="shared" si="26"/>
        <v>2037</v>
      </c>
      <c r="L89" s="187">
        <f t="shared" si="26"/>
        <v>2038</v>
      </c>
      <c r="M89" s="187">
        <f t="shared" si="26"/>
        <v>2039</v>
      </c>
      <c r="N89" s="187">
        <f t="shared" si="26"/>
        <v>2040</v>
      </c>
      <c r="O89" s="187">
        <f t="shared" si="26"/>
        <v>2041</v>
      </c>
      <c r="P89" s="187">
        <f t="shared" si="26"/>
        <v>2042</v>
      </c>
      <c r="Q89" s="187">
        <f t="shared" si="26"/>
        <v>2043</v>
      </c>
    </row>
    <row r="90" spans="1:32" s="187" customFormat="1" ht="36.75" customHeight="1">
      <c r="A90" s="187" t="s">
        <v>353</v>
      </c>
      <c r="B90" s="251">
        <f>B77</f>
        <v>-6004.9180327868853</v>
      </c>
      <c r="C90" s="251">
        <f t="shared" ref="C90:Q90" si="27">C77</f>
        <v>-5404.9180327868853</v>
      </c>
      <c r="D90" s="251">
        <f t="shared" si="27"/>
        <v>213.93442622950806</v>
      </c>
      <c r="E90" s="251">
        <f t="shared" si="27"/>
        <v>813.93442622950806</v>
      </c>
      <c r="F90" s="251">
        <f t="shared" si="27"/>
        <v>2668.6475409836066</v>
      </c>
      <c r="G90" s="251">
        <f t="shared" si="27"/>
        <v>3268.6475409836066</v>
      </c>
      <c r="H90" s="251">
        <f t="shared" si="27"/>
        <v>4182.3258196721308</v>
      </c>
      <c r="I90" s="251">
        <f t="shared" si="27"/>
        <v>4782.3258196721308</v>
      </c>
      <c r="J90" s="251">
        <f t="shared" si="27"/>
        <v>5400</v>
      </c>
      <c r="K90" s="251">
        <f t="shared" si="27"/>
        <v>6000</v>
      </c>
      <c r="L90" s="251">
        <f t="shared" si="27"/>
        <v>6600</v>
      </c>
      <c r="M90" s="251">
        <f t="shared" si="27"/>
        <v>7200</v>
      </c>
      <c r="N90" s="251">
        <f t="shared" si="27"/>
        <v>7800</v>
      </c>
      <c r="O90" s="251">
        <f t="shared" si="27"/>
        <v>8400</v>
      </c>
      <c r="P90" s="251">
        <f t="shared" si="27"/>
        <v>9000</v>
      </c>
      <c r="Q90" s="251">
        <f t="shared" si="27"/>
        <v>9600</v>
      </c>
    </row>
    <row r="91" spans="1:32" s="187" customFormat="1" ht="36.75" customHeight="1"/>
    <row r="92" spans="1:32" s="187" customFormat="1" ht="36.75" customHeight="1">
      <c r="A92" s="187" t="s">
        <v>354</v>
      </c>
      <c r="B92" s="251">
        <f>B80</f>
        <v>-6004.9180327868853</v>
      </c>
      <c r="C92" s="251">
        <f t="shared" ref="C92:Q92" si="28">C80</f>
        <v>-5492.5792060427984</v>
      </c>
      <c r="D92" s="251">
        <f t="shared" si="28"/>
        <v>-1395.6386138636708</v>
      </c>
      <c r="E92" s="251">
        <f t="shared" si="28"/>
        <v>-1022.0709233881814</v>
      </c>
      <c r="F92" s="251">
        <f t="shared" si="28"/>
        <v>-36.016651374277103</v>
      </c>
      <c r="G92" s="251">
        <f t="shared" si="28"/>
        <v>236.36719322725196</v>
      </c>
      <c r="H92" s="251">
        <f t="shared" si="28"/>
        <v>590.55158152043452</v>
      </c>
      <c r="I92" s="251">
        <f t="shared" si="28"/>
        <v>789.15804747436823</v>
      </c>
      <c r="J92" s="251">
        <f t="shared" si="28"/>
        <v>963.74331782690115</v>
      </c>
      <c r="K92" s="251">
        <f t="shared" si="28"/>
        <v>1108.5556079111921</v>
      </c>
      <c r="L92" s="251">
        <f t="shared" si="28"/>
        <v>1232.2105392443752</v>
      </c>
      <c r="M92" s="251">
        <f t="shared" si="28"/>
        <v>1337.7992433116481</v>
      </c>
      <c r="N92" s="251">
        <f t="shared" si="28"/>
        <v>1427.96123124374</v>
      </c>
      <c r="O92" s="251">
        <f t="shared" si="28"/>
        <v>1504.9503764338108</v>
      </c>
      <c r="P92" s="251">
        <f t="shared" si="28"/>
        <v>1570.6912569649958</v>
      </c>
      <c r="Q92" s="251">
        <f t="shared" si="28"/>
        <v>1626.8272662991133</v>
      </c>
    </row>
    <row r="93" spans="1:32" s="18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H40" sqref="H40"/>
    </sheetView>
  </sheetViews>
  <sheetFormatPr defaultColWidth="10.28515625" defaultRowHeight="15.75" customHeight="1"/>
  <cols>
    <col min="1" max="1" width="72.140625" style="140" customWidth="1"/>
    <col min="2" max="2" width="28.7109375" style="140" customWidth="1"/>
    <col min="3" max="3" width="19.5703125" style="140" customWidth="1"/>
    <col min="4" max="5" width="24.5703125" style="140" customWidth="1"/>
    <col min="6" max="32" width="19.5703125" style="140" customWidth="1"/>
    <col min="33" max="16384" width="10.28515625" style="140"/>
  </cols>
  <sheetData>
    <row r="1" spans="1:11">
      <c r="K1" s="135" t="s">
        <v>234</v>
      </c>
    </row>
    <row r="2" spans="1:11">
      <c r="K2" s="135" t="s">
        <v>6</v>
      </c>
    </row>
    <row r="3" spans="1:11">
      <c r="K3" s="135" t="s">
        <v>290</v>
      </c>
    </row>
    <row r="4" spans="1:11">
      <c r="K4" s="135"/>
    </row>
    <row r="5" spans="1:11">
      <c r="A5" s="298" t="s">
        <v>482</v>
      </c>
      <c r="B5" s="298"/>
      <c r="C5" s="298"/>
      <c r="D5" s="298"/>
      <c r="E5" s="298"/>
      <c r="F5" s="298"/>
      <c r="G5" s="298"/>
      <c r="H5" s="298"/>
      <c r="I5" s="298"/>
      <c r="J5" s="298"/>
      <c r="K5" s="298"/>
    </row>
    <row r="6" spans="1:11">
      <c r="A6" s="299"/>
      <c r="B6" s="299"/>
      <c r="C6" s="299"/>
      <c r="D6" s="299"/>
      <c r="E6" s="299"/>
      <c r="F6" s="299"/>
      <c r="G6" s="299"/>
      <c r="H6" s="299"/>
      <c r="I6" s="299"/>
    </row>
    <row r="7" spans="1:11">
      <c r="A7" s="300" t="s">
        <v>483</v>
      </c>
      <c r="B7" s="300"/>
      <c r="C7" s="300"/>
      <c r="D7" s="300"/>
      <c r="E7" s="300"/>
      <c r="F7" s="300"/>
      <c r="G7" s="300"/>
      <c r="H7" s="300"/>
      <c r="I7" s="300"/>
      <c r="K7" s="137" t="s">
        <v>291</v>
      </c>
    </row>
    <row r="8" spans="1:11">
      <c r="A8" s="300"/>
      <c r="B8" s="300"/>
      <c r="C8" s="300"/>
      <c r="D8" s="300"/>
      <c r="E8" s="300"/>
      <c r="F8" s="300"/>
      <c r="G8" s="300"/>
      <c r="H8" s="300"/>
      <c r="I8" s="300"/>
      <c r="K8" s="137" t="s">
        <v>292</v>
      </c>
    </row>
    <row r="9" spans="1:11">
      <c r="A9" s="300"/>
      <c r="B9" s="300"/>
      <c r="C9" s="300"/>
      <c r="D9" s="300"/>
      <c r="E9" s="300"/>
      <c r="F9" s="300"/>
      <c r="G9" s="300"/>
      <c r="H9" s="300"/>
      <c r="I9" s="300"/>
      <c r="K9" s="137"/>
    </row>
    <row r="10" spans="1:11">
      <c r="A10" s="300"/>
      <c r="B10" s="300"/>
      <c r="C10" s="300"/>
      <c r="D10" s="300"/>
      <c r="E10" s="300"/>
      <c r="F10" s="300"/>
      <c r="G10" s="300"/>
      <c r="H10" s="300"/>
      <c r="I10" s="300"/>
      <c r="K10" s="138" t="s">
        <v>293</v>
      </c>
    </row>
    <row r="11" spans="1:11">
      <c r="A11" s="300"/>
      <c r="B11" s="300"/>
      <c r="C11" s="300"/>
      <c r="D11" s="300"/>
      <c r="E11" s="300"/>
      <c r="F11" s="300"/>
      <c r="G11" s="300"/>
      <c r="H11" s="300"/>
      <c r="I11" s="300"/>
      <c r="K11" s="137" t="s">
        <v>294</v>
      </c>
    </row>
    <row r="12" spans="1:11">
      <c r="A12" s="139"/>
      <c r="K12" s="137" t="s">
        <v>295</v>
      </c>
    </row>
    <row r="13" spans="1:11" ht="16.5" thickBot="1">
      <c r="A13" s="136" t="s">
        <v>296</v>
      </c>
      <c r="B13" s="136" t="s">
        <v>297</v>
      </c>
      <c r="C13" s="140" t="s">
        <v>298</v>
      </c>
      <c r="D13" s="141"/>
      <c r="E13" s="142"/>
      <c r="F13" s="142"/>
      <c r="G13" s="142"/>
      <c r="H13" s="142"/>
    </row>
    <row r="14" spans="1:11">
      <c r="A14" s="143" t="s">
        <v>299</v>
      </c>
      <c r="B14" s="225">
        <v>24541.803278688527</v>
      </c>
    </row>
    <row r="15" spans="1:11">
      <c r="A15" s="226" t="s">
        <v>484</v>
      </c>
      <c r="B15" s="227">
        <v>2029</v>
      </c>
    </row>
    <row r="16" spans="1:11" hidden="1">
      <c r="A16" s="226"/>
      <c r="B16" s="228"/>
    </row>
    <row r="17" spans="1:14">
      <c r="A17" s="144" t="s">
        <v>300</v>
      </c>
      <c r="B17" s="147">
        <v>0</v>
      </c>
    </row>
    <row r="18" spans="1:14">
      <c r="A18" s="146" t="s">
        <v>301</v>
      </c>
      <c r="B18" s="227">
        <v>30</v>
      </c>
      <c r="D18" s="139" t="s">
        <v>302</v>
      </c>
    </row>
    <row r="19" spans="1:14" ht="16.5" thickBot="1">
      <c r="A19" s="148" t="s">
        <v>303</v>
      </c>
      <c r="B19" s="229">
        <v>1</v>
      </c>
      <c r="D19" s="297" t="s">
        <v>304</v>
      </c>
      <c r="E19" s="297"/>
      <c r="F19" s="230">
        <f ca="1">IF((B83+B84)&lt;=7,B83+B84,"не окупается")</f>
        <v>2.9472577288894461</v>
      </c>
      <c r="N19" s="149"/>
    </row>
    <row r="20" spans="1:14">
      <c r="A20" s="143" t="s">
        <v>305</v>
      </c>
      <c r="B20" s="147">
        <v>0</v>
      </c>
      <c r="D20" s="297" t="s">
        <v>306</v>
      </c>
      <c r="E20" s="297"/>
      <c r="F20" s="230">
        <f ca="1">IF((B86+B87)&lt;=7,B86+B87,"не окупается")</f>
        <v>4.9289224757074219</v>
      </c>
    </row>
    <row r="21" spans="1:14">
      <c r="A21" s="144" t="s">
        <v>307</v>
      </c>
      <c r="B21" s="227">
        <v>5</v>
      </c>
      <c r="D21" s="297" t="s">
        <v>485</v>
      </c>
      <c r="E21" s="297"/>
      <c r="F21" s="231">
        <f>H80</f>
        <v>688.22739023102213</v>
      </c>
    </row>
    <row r="22" spans="1:14">
      <c r="A22" s="144" t="s">
        <v>308</v>
      </c>
      <c r="B22" s="227">
        <v>10</v>
      </c>
      <c r="D22" s="297" t="s">
        <v>309</v>
      </c>
      <c r="E22" s="297"/>
      <c r="F22" s="232" t="str">
        <f>IF(F21&gt;0,"Да","Нет")</f>
        <v>Да</v>
      </c>
      <c r="I22" s="140" t="s">
        <v>298</v>
      </c>
    </row>
    <row r="23" spans="1:14">
      <c r="A23" s="146" t="s">
        <v>310</v>
      </c>
      <c r="B23" s="147">
        <v>0</v>
      </c>
    </row>
    <row r="24" spans="1:14">
      <c r="A24" s="146" t="s">
        <v>311</v>
      </c>
      <c r="B24" s="147">
        <v>1</v>
      </c>
      <c r="J24" s="140" t="s">
        <v>298</v>
      </c>
    </row>
    <row r="25" spans="1:14">
      <c r="A25" s="144" t="s">
        <v>312</v>
      </c>
      <c r="B25" s="145">
        <v>1</v>
      </c>
    </row>
    <row r="26" spans="1:14">
      <c r="A26" s="150"/>
      <c r="B26" s="151"/>
    </row>
    <row r="27" spans="1:14" ht="16.5" thickBot="1">
      <c r="A27" s="148" t="s">
        <v>313</v>
      </c>
      <c r="B27" s="152">
        <v>0.25</v>
      </c>
    </row>
    <row r="28" spans="1:14">
      <c r="A28" s="153" t="s">
        <v>298</v>
      </c>
      <c r="B28" s="154"/>
    </row>
    <row r="29" spans="1:14">
      <c r="A29" s="144" t="s">
        <v>314</v>
      </c>
      <c r="B29" s="145">
        <v>0</v>
      </c>
    </row>
    <row r="30" spans="1:14">
      <c r="A30" s="155" t="s">
        <v>315</v>
      </c>
      <c r="B30" s="233">
        <f>B14</f>
        <v>24541.803278688527</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486</v>
      </c>
      <c r="B40" s="234">
        <v>0</v>
      </c>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row>
    <row r="41" spans="1:32" s="139" customFormat="1">
      <c r="A41" s="168" t="s">
        <v>487</v>
      </c>
      <c r="B41" s="234">
        <f>200*3</f>
        <v>600</v>
      </c>
      <c r="C41" s="236">
        <f>B41</f>
        <v>600</v>
      </c>
      <c r="D41" s="236">
        <f>C41</f>
        <v>600</v>
      </c>
      <c r="E41" s="236">
        <f t="shared" ref="E41:AF41" si="0">D41</f>
        <v>600</v>
      </c>
      <c r="F41" s="236">
        <f t="shared" si="0"/>
        <v>600</v>
      </c>
      <c r="G41" s="236">
        <f t="shared" si="0"/>
        <v>600</v>
      </c>
      <c r="H41" s="236">
        <f t="shared" si="0"/>
        <v>600</v>
      </c>
      <c r="I41" s="236">
        <f t="shared" si="0"/>
        <v>600</v>
      </c>
      <c r="J41" s="236">
        <f t="shared" si="0"/>
        <v>600</v>
      </c>
      <c r="K41" s="236">
        <f t="shared" si="0"/>
        <v>600</v>
      </c>
      <c r="L41" s="236">
        <f t="shared" si="0"/>
        <v>600</v>
      </c>
      <c r="M41" s="236">
        <f t="shared" si="0"/>
        <v>600</v>
      </c>
      <c r="N41" s="236">
        <f t="shared" si="0"/>
        <v>600</v>
      </c>
      <c r="O41" s="236">
        <f t="shared" si="0"/>
        <v>600</v>
      </c>
      <c r="P41" s="236">
        <f t="shared" si="0"/>
        <v>600</v>
      </c>
      <c r="Q41" s="236">
        <f t="shared" si="0"/>
        <v>600</v>
      </c>
      <c r="R41" s="236">
        <f t="shared" si="0"/>
        <v>600</v>
      </c>
      <c r="S41" s="236">
        <f t="shared" si="0"/>
        <v>600</v>
      </c>
      <c r="T41" s="236">
        <f t="shared" si="0"/>
        <v>600</v>
      </c>
      <c r="U41" s="236">
        <f t="shared" si="0"/>
        <v>600</v>
      </c>
      <c r="V41" s="236">
        <f t="shared" si="0"/>
        <v>600</v>
      </c>
      <c r="W41" s="236">
        <f t="shared" si="0"/>
        <v>600</v>
      </c>
      <c r="X41" s="236">
        <f t="shared" si="0"/>
        <v>600</v>
      </c>
      <c r="Y41" s="236">
        <f t="shared" si="0"/>
        <v>600</v>
      </c>
      <c r="Z41" s="236">
        <f t="shared" si="0"/>
        <v>600</v>
      </c>
      <c r="AA41" s="236">
        <f t="shared" si="0"/>
        <v>600</v>
      </c>
      <c r="AB41" s="236">
        <f t="shared" si="0"/>
        <v>600</v>
      </c>
      <c r="AC41" s="236">
        <f t="shared" si="0"/>
        <v>600</v>
      </c>
      <c r="AD41" s="236">
        <f t="shared" si="0"/>
        <v>600</v>
      </c>
      <c r="AE41" s="236">
        <f t="shared" si="0"/>
        <v>600</v>
      </c>
      <c r="AF41" s="236">
        <f t="shared" si="0"/>
        <v>600</v>
      </c>
    </row>
    <row r="42" spans="1:32" s="139" customFormat="1" ht="16.5" thickBot="1">
      <c r="A42" s="237" t="s">
        <v>315</v>
      </c>
      <c r="B42" s="238">
        <f>B30+B40+B41</f>
        <v>25141.803278688527</v>
      </c>
      <c r="C42" s="238">
        <f>C41</f>
        <v>600</v>
      </c>
      <c r="D42" s="238">
        <f>-B64+D41</f>
        <v>6885.4508196721317</v>
      </c>
      <c r="E42" s="238">
        <f t="shared" ref="E42:AF42" si="1">-C64+E41</f>
        <v>600</v>
      </c>
      <c r="F42" s="238">
        <f t="shared" si="1"/>
        <v>2116.8476775956287</v>
      </c>
      <c r="G42" s="238">
        <f t="shared" si="1"/>
        <v>600</v>
      </c>
      <c r="H42" s="238">
        <f t="shared" si="1"/>
        <v>924.69689207650276</v>
      </c>
      <c r="I42" s="238">
        <f t="shared" si="1"/>
        <v>600</v>
      </c>
      <c r="J42" s="238">
        <f t="shared" si="1"/>
        <v>626.65919569672133</v>
      </c>
      <c r="K42" s="238">
        <f t="shared" si="1"/>
        <v>600</v>
      </c>
      <c r="L42" s="238">
        <f t="shared" si="1"/>
        <v>600</v>
      </c>
      <c r="M42" s="238">
        <f t="shared" si="1"/>
        <v>600</v>
      </c>
      <c r="N42" s="238">
        <f t="shared" si="1"/>
        <v>600</v>
      </c>
      <c r="O42" s="238">
        <f t="shared" si="1"/>
        <v>600</v>
      </c>
      <c r="P42" s="238">
        <f t="shared" si="1"/>
        <v>600</v>
      </c>
      <c r="Q42" s="238">
        <f t="shared" si="1"/>
        <v>600</v>
      </c>
      <c r="R42" s="238">
        <f t="shared" si="1"/>
        <v>600</v>
      </c>
      <c r="S42" s="238">
        <f t="shared" si="1"/>
        <v>600</v>
      </c>
      <c r="T42" s="238">
        <f t="shared" si="1"/>
        <v>600</v>
      </c>
      <c r="U42" s="238">
        <f t="shared" si="1"/>
        <v>600</v>
      </c>
      <c r="V42" s="238">
        <f t="shared" si="1"/>
        <v>600</v>
      </c>
      <c r="W42" s="238">
        <f t="shared" si="1"/>
        <v>600</v>
      </c>
      <c r="X42" s="238">
        <f t="shared" si="1"/>
        <v>600</v>
      </c>
      <c r="Y42" s="238">
        <f t="shared" si="1"/>
        <v>600</v>
      </c>
      <c r="Z42" s="238">
        <f t="shared" si="1"/>
        <v>600</v>
      </c>
      <c r="AA42" s="238">
        <f t="shared" si="1"/>
        <v>600</v>
      </c>
      <c r="AB42" s="238">
        <f t="shared" si="1"/>
        <v>600</v>
      </c>
      <c r="AC42" s="238">
        <f t="shared" si="1"/>
        <v>600</v>
      </c>
      <c r="AD42" s="238">
        <f t="shared" si="1"/>
        <v>600</v>
      </c>
      <c r="AE42" s="238">
        <f t="shared" si="1"/>
        <v>600</v>
      </c>
      <c r="AF42" s="238">
        <f t="shared" si="1"/>
        <v>600</v>
      </c>
    </row>
    <row r="43" spans="1:32" ht="16.5" thickBot="1"/>
    <row r="44" spans="1:32">
      <c r="A44" s="171"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236">
        <v>0</v>
      </c>
      <c r="C45" s="236">
        <v>0</v>
      </c>
      <c r="D45" s="236">
        <v>0</v>
      </c>
      <c r="E45" s="236">
        <v>0</v>
      </c>
      <c r="F45" s="236">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row>
    <row r="46" spans="1:32">
      <c r="A46" s="168" t="s">
        <v>326</v>
      </c>
      <c r="B46" s="236">
        <v>0</v>
      </c>
      <c r="C46" s="236">
        <v>0</v>
      </c>
      <c r="D46" s="236">
        <v>0</v>
      </c>
      <c r="E46" s="236">
        <v>0</v>
      </c>
      <c r="F46" s="236">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6">
        <v>0</v>
      </c>
      <c r="AD46" s="236">
        <v>0</v>
      </c>
      <c r="AE46" s="236">
        <v>0</v>
      </c>
      <c r="AF46" s="236">
        <v>0</v>
      </c>
    </row>
    <row r="47" spans="1:32">
      <c r="A47" s="168" t="s">
        <v>327</v>
      </c>
      <c r="B47" s="236">
        <v>0</v>
      </c>
      <c r="C47" s="236">
        <v>0</v>
      </c>
      <c r="D47" s="236">
        <v>0</v>
      </c>
      <c r="E47" s="236">
        <v>0</v>
      </c>
      <c r="F47" s="236">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6">
        <v>0</v>
      </c>
      <c r="AD47" s="236">
        <v>0</v>
      </c>
      <c r="AE47" s="236">
        <v>0</v>
      </c>
      <c r="AF47" s="236">
        <v>0</v>
      </c>
    </row>
    <row r="48" spans="1:32" ht="16.5" thickBot="1">
      <c r="A48" s="169" t="s">
        <v>328</v>
      </c>
      <c r="B48" s="170">
        <v>0</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row>
    <row r="49" spans="1:32" ht="16.5" thickBot="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row>
    <row r="50" spans="1:32">
      <c r="A50" s="171"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9" customFormat="1" ht="14.25">
      <c r="A51" s="173" t="s">
        <v>330</v>
      </c>
      <c r="B51" s="239">
        <f>B42*$B$19</f>
        <v>25141.803278688527</v>
      </c>
      <c r="C51" s="239">
        <f>C42*$B$19</f>
        <v>600</v>
      </c>
      <c r="D51" s="239">
        <f>D42*$B$19</f>
        <v>6885.4508196721317</v>
      </c>
      <c r="E51" s="239">
        <f t="shared" ref="E51:AF51" si="2">E42*$B$19</f>
        <v>600</v>
      </c>
      <c r="F51" s="239">
        <f t="shared" si="2"/>
        <v>2116.8476775956287</v>
      </c>
      <c r="G51" s="239">
        <f t="shared" si="2"/>
        <v>600</v>
      </c>
      <c r="H51" s="239">
        <f t="shared" si="2"/>
        <v>924.69689207650276</v>
      </c>
      <c r="I51" s="239">
        <f t="shared" si="2"/>
        <v>600</v>
      </c>
      <c r="J51" s="239">
        <f t="shared" si="2"/>
        <v>626.65919569672133</v>
      </c>
      <c r="K51" s="239">
        <f t="shared" si="2"/>
        <v>600</v>
      </c>
      <c r="L51" s="239">
        <f t="shared" si="2"/>
        <v>600</v>
      </c>
      <c r="M51" s="239">
        <f t="shared" si="2"/>
        <v>600</v>
      </c>
      <c r="N51" s="239">
        <f t="shared" si="2"/>
        <v>600</v>
      </c>
      <c r="O51" s="239">
        <f t="shared" si="2"/>
        <v>600</v>
      </c>
      <c r="P51" s="239">
        <f t="shared" si="2"/>
        <v>600</v>
      </c>
      <c r="Q51" s="239">
        <f t="shared" si="2"/>
        <v>600</v>
      </c>
      <c r="R51" s="239">
        <f t="shared" si="2"/>
        <v>600</v>
      </c>
      <c r="S51" s="239">
        <f t="shared" si="2"/>
        <v>600</v>
      </c>
      <c r="T51" s="239">
        <f t="shared" si="2"/>
        <v>600</v>
      </c>
      <c r="U51" s="239">
        <f t="shared" si="2"/>
        <v>600</v>
      </c>
      <c r="V51" s="239">
        <f t="shared" si="2"/>
        <v>600</v>
      </c>
      <c r="W51" s="239">
        <f t="shared" si="2"/>
        <v>600</v>
      </c>
      <c r="X51" s="239">
        <f t="shared" si="2"/>
        <v>600</v>
      </c>
      <c r="Y51" s="239">
        <f t="shared" si="2"/>
        <v>600</v>
      </c>
      <c r="Z51" s="239">
        <f t="shared" si="2"/>
        <v>600</v>
      </c>
      <c r="AA51" s="239">
        <f t="shared" si="2"/>
        <v>600</v>
      </c>
      <c r="AB51" s="239">
        <f t="shared" si="2"/>
        <v>600</v>
      </c>
      <c r="AC51" s="239">
        <f t="shared" si="2"/>
        <v>600</v>
      </c>
      <c r="AD51" s="239">
        <f t="shared" si="2"/>
        <v>600</v>
      </c>
      <c r="AE51" s="239">
        <f t="shared" si="2"/>
        <v>600</v>
      </c>
      <c r="AF51" s="239">
        <f t="shared" si="2"/>
        <v>600</v>
      </c>
    </row>
    <row r="52" spans="1:32">
      <c r="A52" s="168" t="s">
        <v>331</v>
      </c>
      <c r="B52" s="240">
        <f t="shared" ref="B52:AF52" si="3">SUM(B53:B58)</f>
        <v>0</v>
      </c>
      <c r="C52" s="240">
        <f t="shared" si="3"/>
        <v>0</v>
      </c>
      <c r="D52" s="240">
        <f>SUM(D53:D58)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c r="P52" s="240">
        <f t="shared" si="3"/>
        <v>0</v>
      </c>
      <c r="Q52" s="240">
        <f t="shared" si="3"/>
        <v>0</v>
      </c>
      <c r="R52" s="240">
        <f t="shared" si="3"/>
        <v>0</v>
      </c>
      <c r="S52" s="240">
        <f t="shared" si="3"/>
        <v>0</v>
      </c>
      <c r="T52" s="240">
        <f t="shared" si="3"/>
        <v>0</v>
      </c>
      <c r="U52" s="240">
        <f t="shared" si="3"/>
        <v>0</v>
      </c>
      <c r="V52" s="240">
        <f t="shared" si="3"/>
        <v>0</v>
      </c>
      <c r="W52" s="240">
        <f t="shared" si="3"/>
        <v>0</v>
      </c>
      <c r="X52" s="240">
        <f t="shared" si="3"/>
        <v>0</v>
      </c>
      <c r="Y52" s="240">
        <f t="shared" si="3"/>
        <v>0</v>
      </c>
      <c r="Z52" s="240">
        <f t="shared" si="3"/>
        <v>0</v>
      </c>
      <c r="AA52" s="240">
        <f t="shared" si="3"/>
        <v>0</v>
      </c>
      <c r="AB52" s="240">
        <f t="shared" si="3"/>
        <v>0</v>
      </c>
      <c r="AC52" s="240">
        <f t="shared" si="3"/>
        <v>0</v>
      </c>
      <c r="AD52" s="240">
        <f t="shared" si="3"/>
        <v>0</v>
      </c>
      <c r="AE52" s="240">
        <f t="shared" si="3"/>
        <v>0</v>
      </c>
      <c r="AF52" s="240">
        <f t="shared" si="3"/>
        <v>0</v>
      </c>
    </row>
    <row r="53" spans="1:32">
      <c r="A53" s="174" t="s">
        <v>332</v>
      </c>
      <c r="B53" s="240">
        <f t="shared" ref="B53:AF53" si="4">-IF(B$39&lt;=$B$24,0,$B$20*(1+B$41)*$B$19)</f>
        <v>0</v>
      </c>
      <c r="C53" s="240">
        <f t="shared" si="4"/>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c r="AC53" s="240">
        <f t="shared" si="4"/>
        <v>0</v>
      </c>
      <c r="AD53" s="240">
        <f t="shared" si="4"/>
        <v>0</v>
      </c>
      <c r="AE53" s="240">
        <f t="shared" si="4"/>
        <v>0</v>
      </c>
      <c r="AF53" s="240">
        <f t="shared" si="4"/>
        <v>0</v>
      </c>
    </row>
    <row r="54" spans="1:32">
      <c r="A54" s="174" t="s">
        <v>310</v>
      </c>
      <c r="B54" s="240">
        <f>-IF(B$39&lt;=$B$24,0,$B$23*(1+B$41)*$B$19)</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row>
    <row r="55" spans="1:32" hidden="1">
      <c r="A55" s="174" t="s">
        <v>298</v>
      </c>
      <c r="B55" s="240">
        <f t="shared" ref="B55:AF55" si="5">-IF(B$39&lt;=$B$24,0,$B$26*(1+B$41)*$B$19)</f>
        <v>0</v>
      </c>
      <c r="C55" s="240">
        <f t="shared" si="5"/>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c r="AC55" s="240">
        <f t="shared" si="5"/>
        <v>0</v>
      </c>
      <c r="AD55" s="240">
        <f t="shared" si="5"/>
        <v>0</v>
      </c>
      <c r="AE55" s="240">
        <f t="shared" si="5"/>
        <v>0</v>
      </c>
      <c r="AF55" s="240">
        <f t="shared" si="5"/>
        <v>0</v>
      </c>
    </row>
    <row r="56" spans="1:32" hidden="1">
      <c r="A56" s="174" t="s">
        <v>298</v>
      </c>
      <c r="B56" s="240">
        <f t="shared" ref="B56:AF56" si="6">-IF(B$39&lt;=$B$24,0,$B$28*(1+B$41)*$B$19*365)</f>
        <v>0</v>
      </c>
      <c r="C56" s="240">
        <f t="shared" si="6"/>
        <v>0</v>
      </c>
      <c r="D56" s="240">
        <f t="shared" si="6"/>
        <v>0</v>
      </c>
      <c r="E56" s="240">
        <f t="shared" si="6"/>
        <v>0</v>
      </c>
      <c r="F56" s="240">
        <f t="shared" si="6"/>
        <v>0</v>
      </c>
      <c r="G56" s="240">
        <f t="shared" si="6"/>
        <v>0</v>
      </c>
      <c r="H56" s="240">
        <f t="shared" si="6"/>
        <v>0</v>
      </c>
      <c r="I56" s="240">
        <f t="shared" si="6"/>
        <v>0</v>
      </c>
      <c r="J56" s="240">
        <f t="shared" si="6"/>
        <v>0</v>
      </c>
      <c r="K56" s="240">
        <f t="shared" si="6"/>
        <v>0</v>
      </c>
      <c r="L56" s="240">
        <f t="shared" si="6"/>
        <v>0</v>
      </c>
      <c r="M56" s="240">
        <f t="shared" si="6"/>
        <v>0</v>
      </c>
      <c r="N56" s="240">
        <f t="shared" si="6"/>
        <v>0</v>
      </c>
      <c r="O56" s="240">
        <f t="shared" si="6"/>
        <v>0</v>
      </c>
      <c r="P56" s="240">
        <f t="shared" si="6"/>
        <v>0</v>
      </c>
      <c r="Q56" s="240">
        <f t="shared" si="6"/>
        <v>0</v>
      </c>
      <c r="R56" s="240">
        <f t="shared" si="6"/>
        <v>0</v>
      </c>
      <c r="S56" s="240">
        <f t="shared" si="6"/>
        <v>0</v>
      </c>
      <c r="T56" s="240">
        <f t="shared" si="6"/>
        <v>0</v>
      </c>
      <c r="U56" s="240">
        <f t="shared" si="6"/>
        <v>0</v>
      </c>
      <c r="V56" s="240">
        <f t="shared" si="6"/>
        <v>0</v>
      </c>
      <c r="W56" s="240">
        <f t="shared" si="6"/>
        <v>0</v>
      </c>
      <c r="X56" s="240">
        <f t="shared" si="6"/>
        <v>0</v>
      </c>
      <c r="Y56" s="240">
        <f t="shared" si="6"/>
        <v>0</v>
      </c>
      <c r="Z56" s="240">
        <f t="shared" si="6"/>
        <v>0</v>
      </c>
      <c r="AA56" s="240">
        <f t="shared" si="6"/>
        <v>0</v>
      </c>
      <c r="AB56" s="240">
        <f t="shared" si="6"/>
        <v>0</v>
      </c>
      <c r="AC56" s="240">
        <f t="shared" si="6"/>
        <v>0</v>
      </c>
      <c r="AD56" s="240">
        <f t="shared" si="6"/>
        <v>0</v>
      </c>
      <c r="AE56" s="240">
        <f t="shared" si="6"/>
        <v>0</v>
      </c>
      <c r="AF56" s="240">
        <f t="shared" si="6"/>
        <v>0</v>
      </c>
    </row>
    <row r="57" spans="1:32" hidden="1">
      <c r="A57" s="174" t="s">
        <v>298</v>
      </c>
      <c r="B57" s="240">
        <f t="shared" ref="B57:AF57" si="7">-IF(B$39&lt;=$B$24,0,$B$29*(1+B$41)*12)</f>
        <v>0</v>
      </c>
      <c r="C57" s="240">
        <f t="shared" si="7"/>
        <v>0</v>
      </c>
      <c r="D57" s="240">
        <f t="shared" si="7"/>
        <v>0</v>
      </c>
      <c r="E57" s="240">
        <f t="shared" si="7"/>
        <v>0</v>
      </c>
      <c r="F57" s="240">
        <f t="shared" si="7"/>
        <v>0</v>
      </c>
      <c r="G57" s="240">
        <f t="shared" si="7"/>
        <v>0</v>
      </c>
      <c r="H57" s="240">
        <f t="shared" si="7"/>
        <v>0</v>
      </c>
      <c r="I57" s="240">
        <f t="shared" si="7"/>
        <v>0</v>
      </c>
      <c r="J57" s="240">
        <f t="shared" si="7"/>
        <v>0</v>
      </c>
      <c r="K57" s="240">
        <f t="shared" si="7"/>
        <v>0</v>
      </c>
      <c r="L57" s="240">
        <f t="shared" si="7"/>
        <v>0</v>
      </c>
      <c r="M57" s="240">
        <f t="shared" si="7"/>
        <v>0</v>
      </c>
      <c r="N57" s="240">
        <f t="shared" si="7"/>
        <v>0</v>
      </c>
      <c r="O57" s="240">
        <f t="shared" si="7"/>
        <v>0</v>
      </c>
      <c r="P57" s="240">
        <f t="shared" si="7"/>
        <v>0</v>
      </c>
      <c r="Q57" s="240">
        <f t="shared" si="7"/>
        <v>0</v>
      </c>
      <c r="R57" s="240">
        <f t="shared" si="7"/>
        <v>0</v>
      </c>
      <c r="S57" s="240">
        <f t="shared" si="7"/>
        <v>0</v>
      </c>
      <c r="T57" s="240">
        <f t="shared" si="7"/>
        <v>0</v>
      </c>
      <c r="U57" s="240">
        <f t="shared" si="7"/>
        <v>0</v>
      </c>
      <c r="V57" s="240">
        <f t="shared" si="7"/>
        <v>0</v>
      </c>
      <c r="W57" s="240">
        <f t="shared" si="7"/>
        <v>0</v>
      </c>
      <c r="X57" s="240">
        <f t="shared" si="7"/>
        <v>0</v>
      </c>
      <c r="Y57" s="240">
        <f t="shared" si="7"/>
        <v>0</v>
      </c>
      <c r="Z57" s="240">
        <f t="shared" si="7"/>
        <v>0</v>
      </c>
      <c r="AA57" s="240">
        <f t="shared" si="7"/>
        <v>0</v>
      </c>
      <c r="AB57" s="240">
        <f t="shared" si="7"/>
        <v>0</v>
      </c>
      <c r="AC57" s="240">
        <f t="shared" si="7"/>
        <v>0</v>
      </c>
      <c r="AD57" s="240">
        <f t="shared" si="7"/>
        <v>0</v>
      </c>
      <c r="AE57" s="240">
        <f t="shared" si="7"/>
        <v>0</v>
      </c>
      <c r="AF57" s="240">
        <f t="shared" si="7"/>
        <v>0</v>
      </c>
    </row>
    <row r="58" spans="1:32">
      <c r="A58" s="175" t="s">
        <v>488</v>
      </c>
      <c r="B58" s="241">
        <v>0</v>
      </c>
      <c r="C58" s="241">
        <f t="shared" ref="C58:AF58" si="8">-(IF(C39&lt;=$B$18,IF($B$16="да",($B$14*0.126-($B$14*0.126/$B$18)*C39)*0.022,0),0))</f>
        <v>0</v>
      </c>
      <c r="D58" s="241">
        <f t="shared" si="8"/>
        <v>0</v>
      </c>
      <c r="E58" s="241">
        <f t="shared" si="8"/>
        <v>0</v>
      </c>
      <c r="F58" s="241">
        <f t="shared" si="8"/>
        <v>0</v>
      </c>
      <c r="G58" s="241">
        <f t="shared" si="8"/>
        <v>0</v>
      </c>
      <c r="H58" s="241">
        <f t="shared" si="8"/>
        <v>0</v>
      </c>
      <c r="I58" s="241">
        <f t="shared" si="8"/>
        <v>0</v>
      </c>
      <c r="J58" s="241">
        <f t="shared" si="8"/>
        <v>0</v>
      </c>
      <c r="K58" s="241">
        <f t="shared" si="8"/>
        <v>0</v>
      </c>
      <c r="L58" s="241">
        <f t="shared" si="8"/>
        <v>0</v>
      </c>
      <c r="M58" s="241">
        <f t="shared" si="8"/>
        <v>0</v>
      </c>
      <c r="N58" s="241">
        <f t="shared" si="8"/>
        <v>0</v>
      </c>
      <c r="O58" s="241">
        <f t="shared" si="8"/>
        <v>0</v>
      </c>
      <c r="P58" s="241">
        <f t="shared" si="8"/>
        <v>0</v>
      </c>
      <c r="Q58" s="241">
        <f t="shared" si="8"/>
        <v>0</v>
      </c>
      <c r="R58" s="241">
        <f t="shared" si="8"/>
        <v>0</v>
      </c>
      <c r="S58" s="241">
        <f t="shared" si="8"/>
        <v>0</v>
      </c>
      <c r="T58" s="241">
        <f t="shared" si="8"/>
        <v>0</v>
      </c>
      <c r="U58" s="241">
        <f t="shared" si="8"/>
        <v>0</v>
      </c>
      <c r="V58" s="241">
        <f t="shared" si="8"/>
        <v>0</v>
      </c>
      <c r="W58" s="241">
        <f t="shared" si="8"/>
        <v>0</v>
      </c>
      <c r="X58" s="241">
        <f t="shared" si="8"/>
        <v>0</v>
      </c>
      <c r="Y58" s="241">
        <f t="shared" si="8"/>
        <v>0</v>
      </c>
      <c r="Z58" s="241">
        <f t="shared" si="8"/>
        <v>0</v>
      </c>
      <c r="AA58" s="241">
        <f t="shared" si="8"/>
        <v>0</v>
      </c>
      <c r="AB58" s="241">
        <f t="shared" si="8"/>
        <v>0</v>
      </c>
      <c r="AC58" s="241">
        <f t="shared" si="8"/>
        <v>0</v>
      </c>
      <c r="AD58" s="241">
        <f t="shared" si="8"/>
        <v>0</v>
      </c>
      <c r="AE58" s="241">
        <f t="shared" si="8"/>
        <v>0</v>
      </c>
      <c r="AF58" s="241">
        <f t="shared" si="8"/>
        <v>0</v>
      </c>
    </row>
    <row r="59" spans="1:32" s="139" customFormat="1" ht="14.25">
      <c r="A59" s="176" t="s">
        <v>333</v>
      </c>
      <c r="B59" s="239">
        <f>B51+B52</f>
        <v>25141.803278688527</v>
      </c>
      <c r="C59" s="239">
        <f>C51+C52</f>
        <v>600</v>
      </c>
      <c r="D59" s="239">
        <f>D51+D52</f>
        <v>6885.4508196721317</v>
      </c>
      <c r="E59" s="239">
        <f t="shared" ref="E59:AF59" si="9">E51+E52</f>
        <v>600</v>
      </c>
      <c r="F59" s="239">
        <f t="shared" si="9"/>
        <v>2116.8476775956287</v>
      </c>
      <c r="G59" s="239">
        <f t="shared" si="9"/>
        <v>600</v>
      </c>
      <c r="H59" s="239">
        <f t="shared" si="9"/>
        <v>924.69689207650276</v>
      </c>
      <c r="I59" s="239">
        <f t="shared" si="9"/>
        <v>600</v>
      </c>
      <c r="J59" s="239">
        <f t="shared" si="9"/>
        <v>626.65919569672133</v>
      </c>
      <c r="K59" s="239">
        <f t="shared" si="9"/>
        <v>600</v>
      </c>
      <c r="L59" s="239">
        <f t="shared" si="9"/>
        <v>600</v>
      </c>
      <c r="M59" s="239">
        <f t="shared" si="9"/>
        <v>600</v>
      </c>
      <c r="N59" s="239">
        <f t="shared" si="9"/>
        <v>600</v>
      </c>
      <c r="O59" s="239">
        <f t="shared" si="9"/>
        <v>600</v>
      </c>
      <c r="P59" s="239">
        <f t="shared" si="9"/>
        <v>600</v>
      </c>
      <c r="Q59" s="239">
        <f t="shared" si="9"/>
        <v>600</v>
      </c>
      <c r="R59" s="239">
        <f t="shared" si="9"/>
        <v>600</v>
      </c>
      <c r="S59" s="239">
        <f t="shared" si="9"/>
        <v>600</v>
      </c>
      <c r="T59" s="239">
        <f t="shared" si="9"/>
        <v>600</v>
      </c>
      <c r="U59" s="239">
        <f t="shared" si="9"/>
        <v>600</v>
      </c>
      <c r="V59" s="239">
        <f t="shared" si="9"/>
        <v>600</v>
      </c>
      <c r="W59" s="239">
        <f t="shared" si="9"/>
        <v>600</v>
      </c>
      <c r="X59" s="239">
        <f t="shared" si="9"/>
        <v>600</v>
      </c>
      <c r="Y59" s="239">
        <f t="shared" si="9"/>
        <v>600</v>
      </c>
      <c r="Z59" s="239">
        <f t="shared" si="9"/>
        <v>600</v>
      </c>
      <c r="AA59" s="239">
        <f t="shared" si="9"/>
        <v>600</v>
      </c>
      <c r="AB59" s="239">
        <f t="shared" si="9"/>
        <v>600</v>
      </c>
      <c r="AC59" s="239">
        <f t="shared" si="9"/>
        <v>600</v>
      </c>
      <c r="AD59" s="239">
        <f t="shared" si="9"/>
        <v>600</v>
      </c>
      <c r="AE59" s="239">
        <f t="shared" si="9"/>
        <v>600</v>
      </c>
      <c r="AF59" s="239">
        <f t="shared" si="9"/>
        <v>600</v>
      </c>
    </row>
    <row r="60" spans="1:32">
      <c r="A60" s="174" t="s">
        <v>334</v>
      </c>
      <c r="B60" s="240">
        <v>0</v>
      </c>
      <c r="C60" s="240">
        <f t="shared" ref="C60:AF60" si="10">IF(C39&lt;=$B$18,-$B$14/$B$18,0)</f>
        <v>-818.06010928961757</v>
      </c>
      <c r="D60" s="240">
        <f t="shared" si="10"/>
        <v>-818.06010928961757</v>
      </c>
      <c r="E60" s="240">
        <f t="shared" si="10"/>
        <v>-818.06010928961757</v>
      </c>
      <c r="F60" s="240">
        <f t="shared" si="10"/>
        <v>-818.06010928961757</v>
      </c>
      <c r="G60" s="240">
        <f t="shared" si="10"/>
        <v>-818.06010928961757</v>
      </c>
      <c r="H60" s="240">
        <f t="shared" si="10"/>
        <v>-818.06010928961757</v>
      </c>
      <c r="I60" s="240">
        <f t="shared" si="10"/>
        <v>-818.06010928961757</v>
      </c>
      <c r="J60" s="240">
        <f t="shared" si="10"/>
        <v>-818.06010928961757</v>
      </c>
      <c r="K60" s="240">
        <f t="shared" si="10"/>
        <v>-818.06010928961757</v>
      </c>
      <c r="L60" s="240">
        <f t="shared" si="10"/>
        <v>-818.06010928961757</v>
      </c>
      <c r="M60" s="240">
        <f t="shared" si="10"/>
        <v>-818.06010928961757</v>
      </c>
      <c r="N60" s="240">
        <f t="shared" si="10"/>
        <v>-818.06010928961757</v>
      </c>
      <c r="O60" s="240">
        <f t="shared" si="10"/>
        <v>-818.06010928961757</v>
      </c>
      <c r="P60" s="240">
        <f t="shared" si="10"/>
        <v>-818.06010928961757</v>
      </c>
      <c r="Q60" s="240">
        <f t="shared" si="10"/>
        <v>-818.06010928961757</v>
      </c>
      <c r="R60" s="240">
        <f t="shared" si="10"/>
        <v>-818.06010928961757</v>
      </c>
      <c r="S60" s="240">
        <f t="shared" si="10"/>
        <v>-818.06010928961757</v>
      </c>
      <c r="T60" s="240">
        <f t="shared" si="10"/>
        <v>-818.06010928961757</v>
      </c>
      <c r="U60" s="240">
        <f t="shared" si="10"/>
        <v>-818.06010928961757</v>
      </c>
      <c r="V60" s="240">
        <f t="shared" si="10"/>
        <v>-818.06010928961757</v>
      </c>
      <c r="W60" s="240">
        <f t="shared" si="10"/>
        <v>-818.06010928961757</v>
      </c>
      <c r="X60" s="240">
        <f t="shared" si="10"/>
        <v>-818.06010928961757</v>
      </c>
      <c r="Y60" s="240">
        <f t="shared" si="10"/>
        <v>-818.06010928961757</v>
      </c>
      <c r="Z60" s="240">
        <f t="shared" si="10"/>
        <v>-818.06010928961757</v>
      </c>
      <c r="AA60" s="240">
        <f t="shared" si="10"/>
        <v>-818.06010928961757</v>
      </c>
      <c r="AB60" s="240">
        <f t="shared" si="10"/>
        <v>-818.06010928961757</v>
      </c>
      <c r="AC60" s="240">
        <f t="shared" si="10"/>
        <v>-818.06010928961757</v>
      </c>
      <c r="AD60" s="240">
        <f t="shared" si="10"/>
        <v>-818.06010928961757</v>
      </c>
      <c r="AE60" s="240">
        <f t="shared" si="10"/>
        <v>-818.06010928961757</v>
      </c>
      <c r="AF60" s="240">
        <f t="shared" si="10"/>
        <v>-818.06010928961757</v>
      </c>
    </row>
    <row r="61" spans="1:32" s="139" customFormat="1" ht="14.25">
      <c r="A61" s="176" t="s">
        <v>335</v>
      </c>
      <c r="B61" s="239">
        <f>B59+B60</f>
        <v>25141.803278688527</v>
      </c>
      <c r="C61" s="239">
        <f>C59+C60</f>
        <v>-218.06010928961757</v>
      </c>
      <c r="D61" s="239">
        <f>D59+D60</f>
        <v>6067.390710382514</v>
      </c>
      <c r="E61" s="239">
        <f t="shared" ref="E61:AF61" si="11">E59+E60</f>
        <v>-218.06010928961757</v>
      </c>
      <c r="F61" s="239">
        <f t="shared" si="11"/>
        <v>1298.7875683060111</v>
      </c>
      <c r="G61" s="239">
        <f t="shared" si="11"/>
        <v>-218.06010928961757</v>
      </c>
      <c r="H61" s="239">
        <f t="shared" si="11"/>
        <v>106.63678278688519</v>
      </c>
      <c r="I61" s="239">
        <f t="shared" si="11"/>
        <v>-218.06010928961757</v>
      </c>
      <c r="J61" s="239">
        <f t="shared" si="11"/>
        <v>-191.40091359289625</v>
      </c>
      <c r="K61" s="239">
        <f t="shared" si="11"/>
        <v>-218.06010928961757</v>
      </c>
      <c r="L61" s="239">
        <f t="shared" si="11"/>
        <v>-218.06010928961757</v>
      </c>
      <c r="M61" s="239">
        <f t="shared" si="11"/>
        <v>-218.06010928961757</v>
      </c>
      <c r="N61" s="239">
        <f t="shared" si="11"/>
        <v>-218.06010928961757</v>
      </c>
      <c r="O61" s="239">
        <f t="shared" si="11"/>
        <v>-218.06010928961757</v>
      </c>
      <c r="P61" s="239">
        <f t="shared" si="11"/>
        <v>-218.06010928961757</v>
      </c>
      <c r="Q61" s="239">
        <f t="shared" si="11"/>
        <v>-218.06010928961757</v>
      </c>
      <c r="R61" s="239">
        <f t="shared" si="11"/>
        <v>-218.06010928961757</v>
      </c>
      <c r="S61" s="239">
        <f t="shared" si="11"/>
        <v>-218.06010928961757</v>
      </c>
      <c r="T61" s="239">
        <f t="shared" si="11"/>
        <v>-218.06010928961757</v>
      </c>
      <c r="U61" s="239">
        <f t="shared" si="11"/>
        <v>-218.06010928961757</v>
      </c>
      <c r="V61" s="239">
        <f t="shared" si="11"/>
        <v>-218.06010928961757</v>
      </c>
      <c r="W61" s="239">
        <f t="shared" si="11"/>
        <v>-218.06010928961757</v>
      </c>
      <c r="X61" s="239">
        <f t="shared" si="11"/>
        <v>-218.06010928961757</v>
      </c>
      <c r="Y61" s="239">
        <f t="shared" si="11"/>
        <v>-218.06010928961757</v>
      </c>
      <c r="Z61" s="239">
        <f t="shared" si="11"/>
        <v>-218.06010928961757</v>
      </c>
      <c r="AA61" s="239">
        <f t="shared" si="11"/>
        <v>-218.06010928961757</v>
      </c>
      <c r="AB61" s="239">
        <f t="shared" si="11"/>
        <v>-218.06010928961757</v>
      </c>
      <c r="AC61" s="239">
        <f t="shared" si="11"/>
        <v>-218.06010928961757</v>
      </c>
      <c r="AD61" s="239">
        <f t="shared" si="11"/>
        <v>-218.06010928961757</v>
      </c>
      <c r="AE61" s="239">
        <f t="shared" si="11"/>
        <v>-218.06010928961757</v>
      </c>
      <c r="AF61" s="239">
        <f t="shared" si="11"/>
        <v>-218.06010928961757</v>
      </c>
    </row>
    <row r="62" spans="1:32">
      <c r="A62" s="174" t="s">
        <v>336</v>
      </c>
      <c r="B62" s="240">
        <f t="shared" ref="B62:AF62" si="12">-B48</f>
        <v>0</v>
      </c>
      <c r="C62" s="240">
        <f t="shared" si="12"/>
        <v>0</v>
      </c>
      <c r="D62" s="240">
        <f t="shared" si="12"/>
        <v>0</v>
      </c>
      <c r="E62" s="240">
        <f t="shared" si="12"/>
        <v>0</v>
      </c>
      <c r="F62" s="240">
        <f t="shared" si="12"/>
        <v>0</v>
      </c>
      <c r="G62" s="240">
        <f t="shared" si="12"/>
        <v>0</v>
      </c>
      <c r="H62" s="240">
        <f t="shared" si="12"/>
        <v>0</v>
      </c>
      <c r="I62" s="240">
        <f t="shared" si="12"/>
        <v>0</v>
      </c>
      <c r="J62" s="240">
        <f t="shared" si="12"/>
        <v>0</v>
      </c>
      <c r="K62" s="240">
        <f t="shared" si="12"/>
        <v>0</v>
      </c>
      <c r="L62" s="240">
        <f t="shared" si="12"/>
        <v>0</v>
      </c>
      <c r="M62" s="240">
        <f t="shared" si="12"/>
        <v>0</v>
      </c>
      <c r="N62" s="240">
        <f t="shared" si="12"/>
        <v>0</v>
      </c>
      <c r="O62" s="240">
        <f t="shared" si="12"/>
        <v>0</v>
      </c>
      <c r="P62" s="240">
        <f t="shared" si="12"/>
        <v>0</v>
      </c>
      <c r="Q62" s="240">
        <f t="shared" si="12"/>
        <v>0</v>
      </c>
      <c r="R62" s="240">
        <f t="shared" si="12"/>
        <v>0</v>
      </c>
      <c r="S62" s="240">
        <f t="shared" si="12"/>
        <v>0</v>
      </c>
      <c r="T62" s="240">
        <f t="shared" si="12"/>
        <v>0</v>
      </c>
      <c r="U62" s="240">
        <f t="shared" si="12"/>
        <v>0</v>
      </c>
      <c r="V62" s="240">
        <f t="shared" si="12"/>
        <v>0</v>
      </c>
      <c r="W62" s="240">
        <f t="shared" si="12"/>
        <v>0</v>
      </c>
      <c r="X62" s="240">
        <f t="shared" si="12"/>
        <v>0</v>
      </c>
      <c r="Y62" s="240">
        <f t="shared" si="12"/>
        <v>0</v>
      </c>
      <c r="Z62" s="240">
        <f t="shared" si="12"/>
        <v>0</v>
      </c>
      <c r="AA62" s="240">
        <f t="shared" si="12"/>
        <v>0</v>
      </c>
      <c r="AB62" s="240">
        <f t="shared" si="12"/>
        <v>0</v>
      </c>
      <c r="AC62" s="240">
        <f t="shared" si="12"/>
        <v>0</v>
      </c>
      <c r="AD62" s="240">
        <f t="shared" si="12"/>
        <v>0</v>
      </c>
      <c r="AE62" s="240">
        <f t="shared" si="12"/>
        <v>0</v>
      </c>
      <c r="AF62" s="240">
        <f t="shared" si="12"/>
        <v>0</v>
      </c>
    </row>
    <row r="63" spans="1:32" s="139" customFormat="1" ht="14.25">
      <c r="A63" s="176" t="s">
        <v>337</v>
      </c>
      <c r="B63" s="239">
        <f>B61+B62</f>
        <v>25141.803278688527</v>
      </c>
      <c r="C63" s="239">
        <f>C61+C62</f>
        <v>-218.06010928961757</v>
      </c>
      <c r="D63" s="239">
        <f>D61+D62</f>
        <v>6067.390710382514</v>
      </c>
      <c r="E63" s="239">
        <f t="shared" ref="E63:AF63" si="13">E61+E62</f>
        <v>-218.06010928961757</v>
      </c>
      <c r="F63" s="239">
        <f t="shared" si="13"/>
        <v>1298.7875683060111</v>
      </c>
      <c r="G63" s="239">
        <f t="shared" si="13"/>
        <v>-218.06010928961757</v>
      </c>
      <c r="H63" s="239">
        <f t="shared" si="13"/>
        <v>106.63678278688519</v>
      </c>
      <c r="I63" s="239">
        <f t="shared" si="13"/>
        <v>-218.06010928961757</v>
      </c>
      <c r="J63" s="239">
        <f t="shared" si="13"/>
        <v>-191.40091359289625</v>
      </c>
      <c r="K63" s="239">
        <f t="shared" si="13"/>
        <v>-218.06010928961757</v>
      </c>
      <c r="L63" s="239">
        <f t="shared" si="13"/>
        <v>-218.06010928961757</v>
      </c>
      <c r="M63" s="239">
        <f t="shared" si="13"/>
        <v>-218.06010928961757</v>
      </c>
      <c r="N63" s="239">
        <f t="shared" si="13"/>
        <v>-218.06010928961757</v>
      </c>
      <c r="O63" s="239">
        <f t="shared" si="13"/>
        <v>-218.06010928961757</v>
      </c>
      <c r="P63" s="239">
        <f t="shared" si="13"/>
        <v>-218.06010928961757</v>
      </c>
      <c r="Q63" s="239">
        <f t="shared" si="13"/>
        <v>-218.06010928961757</v>
      </c>
      <c r="R63" s="239">
        <f t="shared" si="13"/>
        <v>-218.06010928961757</v>
      </c>
      <c r="S63" s="239">
        <f t="shared" si="13"/>
        <v>-218.06010928961757</v>
      </c>
      <c r="T63" s="239">
        <f t="shared" si="13"/>
        <v>-218.06010928961757</v>
      </c>
      <c r="U63" s="239">
        <f t="shared" si="13"/>
        <v>-218.06010928961757</v>
      </c>
      <c r="V63" s="239">
        <f t="shared" si="13"/>
        <v>-218.06010928961757</v>
      </c>
      <c r="W63" s="239">
        <f t="shared" si="13"/>
        <v>-218.06010928961757</v>
      </c>
      <c r="X63" s="239">
        <f t="shared" si="13"/>
        <v>-218.06010928961757</v>
      </c>
      <c r="Y63" s="239">
        <f t="shared" si="13"/>
        <v>-218.06010928961757</v>
      </c>
      <c r="Z63" s="239">
        <f t="shared" si="13"/>
        <v>-218.06010928961757</v>
      </c>
      <c r="AA63" s="239">
        <f t="shared" si="13"/>
        <v>-218.06010928961757</v>
      </c>
      <c r="AB63" s="239">
        <f t="shared" si="13"/>
        <v>-218.06010928961757</v>
      </c>
      <c r="AC63" s="239">
        <f t="shared" si="13"/>
        <v>-218.06010928961757</v>
      </c>
      <c r="AD63" s="239">
        <f t="shared" si="13"/>
        <v>-218.06010928961757</v>
      </c>
      <c r="AE63" s="239">
        <f t="shared" si="13"/>
        <v>-218.06010928961757</v>
      </c>
      <c r="AF63" s="239">
        <f t="shared" si="13"/>
        <v>-218.06010928961757</v>
      </c>
    </row>
    <row r="64" spans="1:32">
      <c r="A64" s="174" t="s">
        <v>313</v>
      </c>
      <c r="B64" s="240">
        <f>IF(B63&gt;0,-B63*$B$27,0)</f>
        <v>-6285.4508196721317</v>
      </c>
      <c r="C64" s="240">
        <f t="shared" ref="C64:AF64" si="14">IF(C63&gt;0,-C63*$B$27,0)</f>
        <v>0</v>
      </c>
      <c r="D64" s="240">
        <f t="shared" si="14"/>
        <v>-1516.8476775956285</v>
      </c>
      <c r="E64" s="240">
        <f t="shared" si="14"/>
        <v>0</v>
      </c>
      <c r="F64" s="240">
        <f t="shared" si="14"/>
        <v>-324.69689207650276</v>
      </c>
      <c r="G64" s="240">
        <f t="shared" si="14"/>
        <v>0</v>
      </c>
      <c r="H64" s="240">
        <f t="shared" si="14"/>
        <v>-26.659195696721298</v>
      </c>
      <c r="I64" s="240">
        <f t="shared" si="14"/>
        <v>0</v>
      </c>
      <c r="J64" s="240">
        <f t="shared" si="14"/>
        <v>0</v>
      </c>
      <c r="K64" s="240">
        <f t="shared" si="14"/>
        <v>0</v>
      </c>
      <c r="L64" s="240">
        <f t="shared" si="14"/>
        <v>0</v>
      </c>
      <c r="M64" s="240">
        <f t="shared" si="14"/>
        <v>0</v>
      </c>
      <c r="N64" s="240">
        <f t="shared" si="14"/>
        <v>0</v>
      </c>
      <c r="O64" s="240">
        <f t="shared" si="14"/>
        <v>0</v>
      </c>
      <c r="P64" s="240">
        <f t="shared" si="14"/>
        <v>0</v>
      </c>
      <c r="Q64" s="240">
        <f t="shared" si="14"/>
        <v>0</v>
      </c>
      <c r="R64" s="240">
        <f t="shared" si="14"/>
        <v>0</v>
      </c>
      <c r="S64" s="240">
        <f t="shared" si="14"/>
        <v>0</v>
      </c>
      <c r="T64" s="240">
        <f t="shared" si="14"/>
        <v>0</v>
      </c>
      <c r="U64" s="240">
        <f t="shared" si="14"/>
        <v>0</v>
      </c>
      <c r="V64" s="240">
        <f t="shared" si="14"/>
        <v>0</v>
      </c>
      <c r="W64" s="240">
        <f t="shared" si="14"/>
        <v>0</v>
      </c>
      <c r="X64" s="240">
        <f t="shared" si="14"/>
        <v>0</v>
      </c>
      <c r="Y64" s="240">
        <f t="shared" si="14"/>
        <v>0</v>
      </c>
      <c r="Z64" s="240">
        <f t="shared" si="14"/>
        <v>0</v>
      </c>
      <c r="AA64" s="240">
        <f t="shared" si="14"/>
        <v>0</v>
      </c>
      <c r="AB64" s="240">
        <f t="shared" si="14"/>
        <v>0</v>
      </c>
      <c r="AC64" s="240">
        <f t="shared" si="14"/>
        <v>0</v>
      </c>
      <c r="AD64" s="240">
        <f t="shared" si="14"/>
        <v>0</v>
      </c>
      <c r="AE64" s="240">
        <f t="shared" si="14"/>
        <v>0</v>
      </c>
      <c r="AF64" s="240">
        <f t="shared" si="14"/>
        <v>0</v>
      </c>
    </row>
    <row r="65" spans="1:32" ht="16.5" thickBot="1">
      <c r="A65" s="177" t="s">
        <v>338</v>
      </c>
      <c r="B65" s="178">
        <f t="shared" ref="B65:AF65" si="15">B63+B64</f>
        <v>18856.352459016394</v>
      </c>
      <c r="C65" s="178">
        <f>C63+C64</f>
        <v>-218.06010928961757</v>
      </c>
      <c r="D65" s="178">
        <f>D63+D64</f>
        <v>4550.5430327868853</v>
      </c>
      <c r="E65" s="178">
        <f t="shared" si="15"/>
        <v>-218.06010928961757</v>
      </c>
      <c r="F65" s="178">
        <f t="shared" si="15"/>
        <v>974.09067622950829</v>
      </c>
      <c r="G65" s="178">
        <f t="shared" si="15"/>
        <v>-218.06010928961757</v>
      </c>
      <c r="H65" s="178">
        <f t="shared" si="15"/>
        <v>79.977587090163894</v>
      </c>
      <c r="I65" s="178">
        <f t="shared" si="15"/>
        <v>-218.06010928961757</v>
      </c>
      <c r="J65" s="179">
        <f t="shared" si="15"/>
        <v>-191.40091359289625</v>
      </c>
      <c r="K65" s="178">
        <f t="shared" si="15"/>
        <v>-218.06010928961757</v>
      </c>
      <c r="L65" s="178">
        <f t="shared" si="15"/>
        <v>-218.06010928961757</v>
      </c>
      <c r="M65" s="178">
        <f t="shared" si="15"/>
        <v>-218.06010928961757</v>
      </c>
      <c r="N65" s="178">
        <f t="shared" si="15"/>
        <v>-218.06010928961757</v>
      </c>
      <c r="O65" s="178">
        <f t="shared" si="15"/>
        <v>-218.06010928961757</v>
      </c>
      <c r="P65" s="178">
        <f t="shared" si="15"/>
        <v>-218.06010928961757</v>
      </c>
      <c r="Q65" s="178">
        <f t="shared" si="15"/>
        <v>-218.06010928961757</v>
      </c>
      <c r="R65" s="178">
        <f t="shared" si="15"/>
        <v>-218.06010928961757</v>
      </c>
      <c r="S65" s="178">
        <f t="shared" si="15"/>
        <v>-218.06010928961757</v>
      </c>
      <c r="T65" s="178">
        <f t="shared" si="15"/>
        <v>-218.06010928961757</v>
      </c>
      <c r="U65" s="178">
        <f t="shared" si="15"/>
        <v>-218.06010928961757</v>
      </c>
      <c r="V65" s="178">
        <f t="shared" si="15"/>
        <v>-218.06010928961757</v>
      </c>
      <c r="W65" s="178">
        <f t="shared" si="15"/>
        <v>-218.06010928961757</v>
      </c>
      <c r="X65" s="178">
        <f t="shared" si="15"/>
        <v>-218.06010928961757</v>
      </c>
      <c r="Y65" s="178">
        <f t="shared" si="15"/>
        <v>-218.06010928961757</v>
      </c>
      <c r="Z65" s="178">
        <f t="shared" si="15"/>
        <v>-218.06010928961757</v>
      </c>
      <c r="AA65" s="178">
        <f t="shared" si="15"/>
        <v>-218.06010928961757</v>
      </c>
      <c r="AB65" s="178">
        <f t="shared" si="15"/>
        <v>-218.06010928961757</v>
      </c>
      <c r="AC65" s="178">
        <f t="shared" si="15"/>
        <v>-218.06010928961757</v>
      </c>
      <c r="AD65" s="178">
        <f t="shared" si="15"/>
        <v>-218.06010928961757</v>
      </c>
      <c r="AE65" s="178">
        <f t="shared" si="15"/>
        <v>-218.06010928961757</v>
      </c>
      <c r="AF65" s="178">
        <f t="shared" si="15"/>
        <v>-218.06010928961757</v>
      </c>
    </row>
    <row r="66" spans="1:32" ht="16.5" thickBo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row>
    <row r="67" spans="1:32">
      <c r="A67" s="171"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1">
        <v>30</v>
      </c>
    </row>
    <row r="68" spans="1:32" s="139" customFormat="1" ht="14.25">
      <c r="A68" s="173" t="s">
        <v>340</v>
      </c>
      <c r="B68" s="239">
        <f>B61</f>
        <v>25141.803278688527</v>
      </c>
      <c r="C68" s="239">
        <f t="shared" ref="C68:AF68" si="16">C61</f>
        <v>-218.06010928961757</v>
      </c>
      <c r="D68" s="239">
        <f t="shared" si="16"/>
        <v>6067.390710382514</v>
      </c>
      <c r="E68" s="239">
        <f t="shared" si="16"/>
        <v>-218.06010928961757</v>
      </c>
      <c r="F68" s="239">
        <f t="shared" si="16"/>
        <v>1298.7875683060111</v>
      </c>
      <c r="G68" s="239">
        <f t="shared" si="16"/>
        <v>-218.06010928961757</v>
      </c>
      <c r="H68" s="239">
        <f t="shared" si="16"/>
        <v>106.63678278688519</v>
      </c>
      <c r="I68" s="239">
        <f t="shared" si="16"/>
        <v>-218.06010928961757</v>
      </c>
      <c r="J68" s="239">
        <f t="shared" si="16"/>
        <v>-191.40091359289625</v>
      </c>
      <c r="K68" s="239">
        <f t="shared" si="16"/>
        <v>-218.06010928961757</v>
      </c>
      <c r="L68" s="239">
        <f t="shared" si="16"/>
        <v>-218.06010928961757</v>
      </c>
      <c r="M68" s="239">
        <f t="shared" si="16"/>
        <v>-218.06010928961757</v>
      </c>
      <c r="N68" s="239">
        <f t="shared" si="16"/>
        <v>-218.06010928961757</v>
      </c>
      <c r="O68" s="239">
        <f t="shared" si="16"/>
        <v>-218.06010928961757</v>
      </c>
      <c r="P68" s="239">
        <f t="shared" si="16"/>
        <v>-218.06010928961757</v>
      </c>
      <c r="Q68" s="239">
        <f t="shared" si="16"/>
        <v>-218.06010928961757</v>
      </c>
      <c r="R68" s="239">
        <f t="shared" si="16"/>
        <v>-218.06010928961757</v>
      </c>
      <c r="S68" s="239">
        <f t="shared" si="16"/>
        <v>-218.06010928961757</v>
      </c>
      <c r="T68" s="239">
        <f t="shared" si="16"/>
        <v>-218.06010928961757</v>
      </c>
      <c r="U68" s="239">
        <f t="shared" si="16"/>
        <v>-218.06010928961757</v>
      </c>
      <c r="V68" s="239">
        <f t="shared" si="16"/>
        <v>-218.06010928961757</v>
      </c>
      <c r="W68" s="239">
        <f t="shared" si="16"/>
        <v>-218.06010928961757</v>
      </c>
      <c r="X68" s="239">
        <f t="shared" si="16"/>
        <v>-218.06010928961757</v>
      </c>
      <c r="Y68" s="239">
        <f t="shared" si="16"/>
        <v>-218.06010928961757</v>
      </c>
      <c r="Z68" s="239">
        <f t="shared" si="16"/>
        <v>-218.06010928961757</v>
      </c>
      <c r="AA68" s="239">
        <f t="shared" si="16"/>
        <v>-218.06010928961757</v>
      </c>
      <c r="AB68" s="239">
        <f t="shared" si="16"/>
        <v>-218.06010928961757</v>
      </c>
      <c r="AC68" s="239">
        <f t="shared" si="16"/>
        <v>-218.06010928961757</v>
      </c>
      <c r="AD68" s="239">
        <f t="shared" si="16"/>
        <v>-218.06010928961757</v>
      </c>
      <c r="AE68" s="239">
        <f t="shared" si="16"/>
        <v>-218.06010928961757</v>
      </c>
      <c r="AF68" s="182">
        <f t="shared" si="16"/>
        <v>-218.06010928961757</v>
      </c>
    </row>
    <row r="69" spans="1:32">
      <c r="A69" s="174" t="s">
        <v>334</v>
      </c>
      <c r="B69" s="240">
        <f>-B60</f>
        <v>0</v>
      </c>
      <c r="C69" s="240">
        <f t="shared" ref="C69:AF69" si="17">-C60</f>
        <v>818.06010928961757</v>
      </c>
      <c r="D69" s="240">
        <f t="shared" si="17"/>
        <v>818.06010928961757</v>
      </c>
      <c r="E69" s="240">
        <f t="shared" si="17"/>
        <v>818.06010928961757</v>
      </c>
      <c r="F69" s="240">
        <f t="shared" si="17"/>
        <v>818.06010928961757</v>
      </c>
      <c r="G69" s="240">
        <f t="shared" si="17"/>
        <v>818.06010928961757</v>
      </c>
      <c r="H69" s="240">
        <f t="shared" si="17"/>
        <v>818.06010928961757</v>
      </c>
      <c r="I69" s="240">
        <f t="shared" si="17"/>
        <v>818.06010928961757</v>
      </c>
      <c r="J69" s="240">
        <f t="shared" si="17"/>
        <v>818.06010928961757</v>
      </c>
      <c r="K69" s="240">
        <f t="shared" si="17"/>
        <v>818.06010928961757</v>
      </c>
      <c r="L69" s="240">
        <f t="shared" si="17"/>
        <v>818.06010928961757</v>
      </c>
      <c r="M69" s="240">
        <f t="shared" si="17"/>
        <v>818.06010928961757</v>
      </c>
      <c r="N69" s="240">
        <f t="shared" si="17"/>
        <v>818.06010928961757</v>
      </c>
      <c r="O69" s="240">
        <f t="shared" si="17"/>
        <v>818.06010928961757</v>
      </c>
      <c r="P69" s="240">
        <f t="shared" si="17"/>
        <v>818.06010928961757</v>
      </c>
      <c r="Q69" s="240">
        <f t="shared" si="17"/>
        <v>818.06010928961757</v>
      </c>
      <c r="R69" s="240">
        <f t="shared" si="17"/>
        <v>818.06010928961757</v>
      </c>
      <c r="S69" s="240">
        <f t="shared" si="17"/>
        <v>818.06010928961757</v>
      </c>
      <c r="T69" s="240">
        <f t="shared" si="17"/>
        <v>818.06010928961757</v>
      </c>
      <c r="U69" s="240">
        <f t="shared" si="17"/>
        <v>818.06010928961757</v>
      </c>
      <c r="V69" s="240">
        <f t="shared" si="17"/>
        <v>818.06010928961757</v>
      </c>
      <c r="W69" s="240">
        <f t="shared" si="17"/>
        <v>818.06010928961757</v>
      </c>
      <c r="X69" s="240">
        <f t="shared" si="17"/>
        <v>818.06010928961757</v>
      </c>
      <c r="Y69" s="240">
        <f t="shared" si="17"/>
        <v>818.06010928961757</v>
      </c>
      <c r="Z69" s="240">
        <f t="shared" si="17"/>
        <v>818.06010928961757</v>
      </c>
      <c r="AA69" s="240">
        <f t="shared" si="17"/>
        <v>818.06010928961757</v>
      </c>
      <c r="AB69" s="240">
        <f t="shared" si="17"/>
        <v>818.06010928961757</v>
      </c>
      <c r="AC69" s="240">
        <f t="shared" si="17"/>
        <v>818.06010928961757</v>
      </c>
      <c r="AD69" s="240">
        <f t="shared" si="17"/>
        <v>818.06010928961757</v>
      </c>
      <c r="AE69" s="240">
        <f t="shared" si="17"/>
        <v>818.06010928961757</v>
      </c>
      <c r="AF69" s="183">
        <f t="shared" si="17"/>
        <v>818.06010928961757</v>
      </c>
    </row>
    <row r="70" spans="1:32">
      <c r="A70" s="174" t="s">
        <v>336</v>
      </c>
      <c r="B70" s="240">
        <f>B62</f>
        <v>0</v>
      </c>
      <c r="C70" s="240">
        <f>C62</f>
        <v>0</v>
      </c>
      <c r="D70" s="240">
        <f t="shared" ref="D70:AF70" si="18">D62</f>
        <v>0</v>
      </c>
      <c r="E70" s="240">
        <f t="shared" si="18"/>
        <v>0</v>
      </c>
      <c r="F70" s="240">
        <f t="shared" si="18"/>
        <v>0</v>
      </c>
      <c r="G70" s="240">
        <f t="shared" si="18"/>
        <v>0</v>
      </c>
      <c r="H70" s="240">
        <f t="shared" si="18"/>
        <v>0</v>
      </c>
      <c r="I70" s="240">
        <f t="shared" si="18"/>
        <v>0</v>
      </c>
      <c r="J70" s="240">
        <f t="shared" si="18"/>
        <v>0</v>
      </c>
      <c r="K70" s="240">
        <f t="shared" si="18"/>
        <v>0</v>
      </c>
      <c r="L70" s="240">
        <f t="shared" si="18"/>
        <v>0</v>
      </c>
      <c r="M70" s="240">
        <f t="shared" si="18"/>
        <v>0</v>
      </c>
      <c r="N70" s="240">
        <f t="shared" si="18"/>
        <v>0</v>
      </c>
      <c r="O70" s="240">
        <f t="shared" si="18"/>
        <v>0</v>
      </c>
      <c r="P70" s="240">
        <f t="shared" si="18"/>
        <v>0</v>
      </c>
      <c r="Q70" s="240">
        <f t="shared" si="18"/>
        <v>0</v>
      </c>
      <c r="R70" s="240">
        <f t="shared" si="18"/>
        <v>0</v>
      </c>
      <c r="S70" s="240">
        <f t="shared" si="18"/>
        <v>0</v>
      </c>
      <c r="T70" s="240">
        <f t="shared" si="18"/>
        <v>0</v>
      </c>
      <c r="U70" s="240">
        <f t="shared" si="18"/>
        <v>0</v>
      </c>
      <c r="V70" s="240">
        <f t="shared" si="18"/>
        <v>0</v>
      </c>
      <c r="W70" s="240">
        <f t="shared" si="18"/>
        <v>0</v>
      </c>
      <c r="X70" s="240">
        <f t="shared" si="18"/>
        <v>0</v>
      </c>
      <c r="Y70" s="240">
        <f t="shared" si="18"/>
        <v>0</v>
      </c>
      <c r="Z70" s="240">
        <f t="shared" si="18"/>
        <v>0</v>
      </c>
      <c r="AA70" s="240">
        <f t="shared" si="18"/>
        <v>0</v>
      </c>
      <c r="AB70" s="240">
        <f t="shared" si="18"/>
        <v>0</v>
      </c>
      <c r="AC70" s="240">
        <f t="shared" si="18"/>
        <v>0</v>
      </c>
      <c r="AD70" s="240">
        <f t="shared" si="18"/>
        <v>0</v>
      </c>
      <c r="AE70" s="240">
        <f t="shared" si="18"/>
        <v>0</v>
      </c>
      <c r="AF70" s="183">
        <f t="shared" si="18"/>
        <v>0</v>
      </c>
    </row>
    <row r="71" spans="1:32">
      <c r="A71" s="174" t="s">
        <v>313</v>
      </c>
      <c r="B71" s="240">
        <f>IF(SUM($B$64:B64)+SUM($A$71:A71)&gt;0,0,SUM($B$64:B64)-SUM($A$71:A71))</f>
        <v>-6285.4508196721317</v>
      </c>
      <c r="C71" s="240">
        <f>IF(SUM($B$64:C64)+SUM($A$71:B71)&gt;0,0,SUM($B$64:C64)-SUM($A$71:B71))</f>
        <v>0</v>
      </c>
      <c r="D71" s="240">
        <f>IF(SUM($B$64:D64)+SUM($A$71:C71)&gt;0,0,SUM($B$64:D64)-SUM($A$71:C71))</f>
        <v>-1516.8476775956287</v>
      </c>
      <c r="E71" s="240">
        <f>IF(SUM($B$64:E64)+SUM($A$71:D71)&gt;0,0,SUM($B$64:E64)-SUM($A$71:D71))</f>
        <v>0</v>
      </c>
      <c r="F71" s="240">
        <f>IF(SUM($B$64:F64)+SUM($A$71:E71)&gt;0,0,SUM($B$64:F64)-SUM($A$71:E71))</f>
        <v>-324.69689207650299</v>
      </c>
      <c r="G71" s="240">
        <f>IF(SUM($B$64:G64)+SUM($A$71:F71)&gt;0,0,SUM($B$64:G64)-SUM($A$71:F71))</f>
        <v>0</v>
      </c>
      <c r="H71" s="240">
        <f>IF(SUM($B$64:H64)+SUM($A$71:G71)&gt;0,0,SUM($B$64:H64)-SUM($A$71:G71))</f>
        <v>-26.659195696721326</v>
      </c>
      <c r="I71" s="240">
        <f>IF(SUM($B$64:I64)+SUM($A$71:H71)&gt;0,0,SUM($B$64:I64)-SUM($A$71:H71))</f>
        <v>0</v>
      </c>
      <c r="J71" s="240">
        <f>IF(SUM($B$64:J64)+SUM($A$71:I71)&gt;0,0,SUM($B$64:J64)-SUM($A$71:I71))</f>
        <v>0</v>
      </c>
      <c r="K71" s="240">
        <f>IF(SUM($B$64:K64)+SUM($A$71:J71)&gt;0,0,SUM($B$64:K64)-SUM($A$71:J71))</f>
        <v>0</v>
      </c>
      <c r="L71" s="240">
        <f>IF(SUM($B$64:L64)+SUM($A$71:K71)&gt;0,0,SUM($B$64:L64)-SUM($A$71:K71))</f>
        <v>0</v>
      </c>
      <c r="M71" s="240">
        <f>IF(SUM($B$64:M64)+SUM($A$71:L71)&gt;0,0,SUM($B$64:M64)-SUM($A$71:L71))</f>
        <v>0</v>
      </c>
      <c r="N71" s="240">
        <f>IF(SUM($B$64:N64)+SUM($A$71:M71)&gt;0,0,SUM($B$64:N64)-SUM($A$71:M71))</f>
        <v>0</v>
      </c>
      <c r="O71" s="240">
        <f>IF(SUM($B$64:O64)+SUM($A$71:N71)&gt;0,0,SUM($B$64:O64)-SUM($A$71:N71))</f>
        <v>0</v>
      </c>
      <c r="P71" s="240">
        <f>IF(SUM($B$64:P64)+SUM($A$71:O71)&gt;0,0,SUM($B$64:P64)-SUM($A$71:O71))</f>
        <v>0</v>
      </c>
      <c r="Q71" s="240">
        <f>IF(SUM($B$64:Q64)+SUM($A$71:P71)&gt;0,0,SUM($B$64:Q64)-SUM($A$71:P71))</f>
        <v>0</v>
      </c>
      <c r="R71" s="240">
        <f>IF(SUM($B$64:R64)+SUM($A$71:Q71)&gt;0,0,SUM($B$64:R64)-SUM($A$71:Q71))</f>
        <v>0</v>
      </c>
      <c r="S71" s="240">
        <f>IF(SUM($B$64:S64)+SUM($A$71:R71)&gt;0,0,SUM($B$64:S64)-SUM($A$71:R71))</f>
        <v>0</v>
      </c>
      <c r="T71" s="240">
        <f>IF(SUM($B$64:T64)+SUM($A$71:S71)&gt;0,0,SUM($B$64:T64)-SUM($A$71:S71))</f>
        <v>0</v>
      </c>
      <c r="U71" s="240">
        <f>IF(SUM($B$64:U64)+SUM($A$71:T71)&gt;0,0,SUM($B$64:U64)-SUM($A$71:T71))</f>
        <v>0</v>
      </c>
      <c r="V71" s="240">
        <f>IF(SUM($B$64:V64)+SUM($A$71:U71)&gt;0,0,SUM($B$64:V64)-SUM($A$71:U71))</f>
        <v>0</v>
      </c>
      <c r="W71" s="240">
        <f>IF(SUM($B$64:W64)+SUM($A$71:V71)&gt;0,0,SUM($B$64:W64)-SUM($A$71:V71))</f>
        <v>0</v>
      </c>
      <c r="X71" s="240">
        <f>IF(SUM($B$64:X64)+SUM($A$71:W71)&gt;0,0,SUM($B$64:X64)-SUM($A$71:W71))</f>
        <v>0</v>
      </c>
      <c r="Y71" s="240">
        <f>IF(SUM($B$64:Y64)+SUM($A$71:X71)&gt;0,0,SUM($B$64:Y64)-SUM($A$71:X71))</f>
        <v>0</v>
      </c>
      <c r="Z71" s="240">
        <f>IF(SUM($B$64:Z64)+SUM($A$71:Y71)&gt;0,0,SUM($B$64:Z64)-SUM($A$71:Y71))</f>
        <v>0</v>
      </c>
      <c r="AA71" s="240">
        <f>IF(SUM($B$64:AA64)+SUM($A$71:Z71)&gt;0,0,SUM($B$64:AA64)-SUM($A$71:Z71))</f>
        <v>0</v>
      </c>
      <c r="AB71" s="240">
        <f>IF(SUM($B$64:AB64)+SUM($A$71:AA71)&gt;0,0,SUM($B$64:AB64)-SUM($A$71:AA71))</f>
        <v>0</v>
      </c>
      <c r="AC71" s="240">
        <f>IF(SUM($B$64:AC64)+SUM($A$71:AB71)&gt;0,0,SUM($B$64:AC64)-SUM($A$71:AB71))</f>
        <v>0</v>
      </c>
      <c r="AD71" s="240">
        <f>IF(SUM($B$64:AD64)+SUM($A$71:AC71)&gt;0,0,SUM($B$64:AD64)-SUM($A$71:AC71))</f>
        <v>0</v>
      </c>
      <c r="AE71" s="240">
        <f>IF(SUM($B$64:AE64)+SUM($A$71:AD71)&gt;0,0,SUM($B$64:AE64)-SUM($A$71:AD71))</f>
        <v>0</v>
      </c>
      <c r="AF71" s="183">
        <f>IF(SUM($B$64:AF64)+SUM($A$71:AE71)&gt;0,0,SUM($B$64:AF64)-SUM($A$71:AE71))</f>
        <v>0</v>
      </c>
    </row>
    <row r="72" spans="1:32" s="184" customFormat="1">
      <c r="A72" s="175" t="s">
        <v>341</v>
      </c>
      <c r="B72" s="241">
        <v>0</v>
      </c>
      <c r="C72" s="241">
        <v>0</v>
      </c>
      <c r="D72" s="241">
        <v>0</v>
      </c>
      <c r="E72" s="241">
        <v>0</v>
      </c>
      <c r="F72" s="241">
        <v>0</v>
      </c>
      <c r="G72" s="241">
        <v>0</v>
      </c>
      <c r="H72" s="241">
        <v>0</v>
      </c>
      <c r="I72" s="241">
        <v>0</v>
      </c>
      <c r="J72" s="241">
        <v>0</v>
      </c>
      <c r="K72" s="241">
        <v>0</v>
      </c>
      <c r="L72" s="241">
        <v>0</v>
      </c>
      <c r="M72" s="241">
        <v>0</v>
      </c>
      <c r="N72" s="241">
        <v>0</v>
      </c>
      <c r="O72" s="241">
        <v>0</v>
      </c>
      <c r="P72" s="241">
        <v>0</v>
      </c>
      <c r="Q72" s="241">
        <v>0</v>
      </c>
      <c r="R72" s="241">
        <v>0</v>
      </c>
      <c r="S72" s="241">
        <v>0</v>
      </c>
      <c r="T72" s="241">
        <v>0</v>
      </c>
      <c r="U72" s="241">
        <v>0</v>
      </c>
      <c r="V72" s="241">
        <v>0</v>
      </c>
      <c r="W72" s="241">
        <v>0</v>
      </c>
      <c r="X72" s="241">
        <v>0</v>
      </c>
      <c r="Y72" s="241">
        <v>0</v>
      </c>
      <c r="Z72" s="241">
        <v>0</v>
      </c>
      <c r="AA72" s="241">
        <v>0</v>
      </c>
      <c r="AB72" s="241">
        <v>0</v>
      </c>
      <c r="AC72" s="241">
        <v>0</v>
      </c>
      <c r="AD72" s="241">
        <v>0</v>
      </c>
      <c r="AE72" s="241">
        <v>0</v>
      </c>
      <c r="AF72" s="185">
        <v>0</v>
      </c>
    </row>
    <row r="73" spans="1:32">
      <c r="A73" s="174" t="s">
        <v>342</v>
      </c>
      <c r="B73" s="240">
        <f t="shared" ref="B73:AF73" si="19">-B51*(B31)</f>
        <v>0</v>
      </c>
      <c r="C73" s="240">
        <f t="shared" si="19"/>
        <v>0</v>
      </c>
      <c r="D73" s="240">
        <f t="shared" si="19"/>
        <v>0</v>
      </c>
      <c r="E73" s="240">
        <f t="shared" si="19"/>
        <v>0</v>
      </c>
      <c r="F73" s="240">
        <f t="shared" si="19"/>
        <v>0</v>
      </c>
      <c r="G73" s="240">
        <f t="shared" si="19"/>
        <v>0</v>
      </c>
      <c r="H73" s="240">
        <f t="shared" si="19"/>
        <v>0</v>
      </c>
      <c r="I73" s="240">
        <f t="shared" si="19"/>
        <v>0</v>
      </c>
      <c r="J73" s="240">
        <f t="shared" si="19"/>
        <v>0</v>
      </c>
      <c r="K73" s="240">
        <f t="shared" si="19"/>
        <v>0</v>
      </c>
      <c r="L73" s="240">
        <f t="shared" si="19"/>
        <v>0</v>
      </c>
      <c r="M73" s="240">
        <f t="shared" si="19"/>
        <v>0</v>
      </c>
      <c r="N73" s="240">
        <f t="shared" si="19"/>
        <v>0</v>
      </c>
      <c r="O73" s="240">
        <f t="shared" si="19"/>
        <v>0</v>
      </c>
      <c r="P73" s="240">
        <f t="shared" si="19"/>
        <v>0</v>
      </c>
      <c r="Q73" s="240">
        <f t="shared" si="19"/>
        <v>0</v>
      </c>
      <c r="R73" s="240">
        <f t="shared" si="19"/>
        <v>0</v>
      </c>
      <c r="S73" s="240">
        <f t="shared" si="19"/>
        <v>0</v>
      </c>
      <c r="T73" s="240">
        <f t="shared" si="19"/>
        <v>0</v>
      </c>
      <c r="U73" s="240">
        <f t="shared" si="19"/>
        <v>0</v>
      </c>
      <c r="V73" s="240">
        <f t="shared" si="19"/>
        <v>0</v>
      </c>
      <c r="W73" s="240">
        <f t="shared" si="19"/>
        <v>0</v>
      </c>
      <c r="X73" s="240">
        <f t="shared" si="19"/>
        <v>0</v>
      </c>
      <c r="Y73" s="240">
        <f t="shared" si="19"/>
        <v>0</v>
      </c>
      <c r="Z73" s="240">
        <f t="shared" si="19"/>
        <v>0</v>
      </c>
      <c r="AA73" s="240">
        <f t="shared" si="19"/>
        <v>0</v>
      </c>
      <c r="AB73" s="240">
        <f t="shared" si="19"/>
        <v>0</v>
      </c>
      <c r="AC73" s="240">
        <f t="shared" si="19"/>
        <v>0</v>
      </c>
      <c r="AD73" s="240">
        <f t="shared" si="19"/>
        <v>0</v>
      </c>
      <c r="AE73" s="240">
        <f t="shared" si="19"/>
        <v>0</v>
      </c>
      <c r="AF73" s="183">
        <f t="shared" si="19"/>
        <v>0</v>
      </c>
    </row>
    <row r="74" spans="1:32" s="184" customFormat="1">
      <c r="A74" s="175" t="s">
        <v>343</v>
      </c>
      <c r="B74" s="241">
        <f>-B14</f>
        <v>-24541.803278688527</v>
      </c>
      <c r="C74" s="241">
        <v>0</v>
      </c>
      <c r="D74" s="241">
        <v>0</v>
      </c>
      <c r="E74" s="241">
        <v>0</v>
      </c>
      <c r="F74" s="241">
        <v>0</v>
      </c>
      <c r="G74" s="241">
        <v>0</v>
      </c>
      <c r="H74" s="241">
        <v>0</v>
      </c>
      <c r="I74" s="241">
        <v>0</v>
      </c>
      <c r="J74" s="241">
        <v>0</v>
      </c>
      <c r="K74" s="241">
        <v>0</v>
      </c>
      <c r="L74" s="241">
        <v>0</v>
      </c>
      <c r="M74" s="241">
        <v>0</v>
      </c>
      <c r="N74" s="241">
        <v>0</v>
      </c>
      <c r="O74" s="241">
        <v>0</v>
      </c>
      <c r="P74" s="241">
        <v>0</v>
      </c>
      <c r="Q74" s="241">
        <v>0</v>
      </c>
      <c r="R74" s="241">
        <v>0</v>
      </c>
      <c r="S74" s="241">
        <v>0</v>
      </c>
      <c r="T74" s="241">
        <v>0</v>
      </c>
      <c r="U74" s="241">
        <v>0</v>
      </c>
      <c r="V74" s="241">
        <v>0</v>
      </c>
      <c r="W74" s="241">
        <v>0</v>
      </c>
      <c r="X74" s="241">
        <v>0</v>
      </c>
      <c r="Y74" s="241">
        <v>0</v>
      </c>
      <c r="Z74" s="241">
        <v>0</v>
      </c>
      <c r="AA74" s="241">
        <v>0</v>
      </c>
      <c r="AB74" s="241">
        <v>0</v>
      </c>
      <c r="AC74" s="241">
        <v>0</v>
      </c>
      <c r="AD74" s="241">
        <v>0</v>
      </c>
      <c r="AE74" s="241">
        <v>0</v>
      </c>
      <c r="AF74" s="185">
        <v>0</v>
      </c>
    </row>
    <row r="75" spans="1:32">
      <c r="A75" s="174" t="s">
        <v>344</v>
      </c>
      <c r="B75" s="240">
        <f t="shared" ref="B75:AF75" si="20">B46-B47</f>
        <v>0</v>
      </c>
      <c r="C75" s="240">
        <f t="shared" si="20"/>
        <v>0</v>
      </c>
      <c r="D75" s="240">
        <f t="shared" si="20"/>
        <v>0</v>
      </c>
      <c r="E75" s="240">
        <f t="shared" si="20"/>
        <v>0</v>
      </c>
      <c r="F75" s="240">
        <f t="shared" si="20"/>
        <v>0</v>
      </c>
      <c r="G75" s="240">
        <f t="shared" si="20"/>
        <v>0</v>
      </c>
      <c r="H75" s="240">
        <f t="shared" si="20"/>
        <v>0</v>
      </c>
      <c r="I75" s="240">
        <f t="shared" si="20"/>
        <v>0</v>
      </c>
      <c r="J75" s="240">
        <f t="shared" si="20"/>
        <v>0</v>
      </c>
      <c r="K75" s="240">
        <f t="shared" si="20"/>
        <v>0</v>
      </c>
      <c r="L75" s="240">
        <f t="shared" si="20"/>
        <v>0</v>
      </c>
      <c r="M75" s="240">
        <f t="shared" si="20"/>
        <v>0</v>
      </c>
      <c r="N75" s="240">
        <f t="shared" si="20"/>
        <v>0</v>
      </c>
      <c r="O75" s="240">
        <f t="shared" si="20"/>
        <v>0</v>
      </c>
      <c r="P75" s="240">
        <f t="shared" si="20"/>
        <v>0</v>
      </c>
      <c r="Q75" s="240">
        <f t="shared" si="20"/>
        <v>0</v>
      </c>
      <c r="R75" s="240">
        <f t="shared" si="20"/>
        <v>0</v>
      </c>
      <c r="S75" s="240">
        <f t="shared" si="20"/>
        <v>0</v>
      </c>
      <c r="T75" s="240">
        <f t="shared" si="20"/>
        <v>0</v>
      </c>
      <c r="U75" s="240">
        <f t="shared" si="20"/>
        <v>0</v>
      </c>
      <c r="V75" s="240">
        <f t="shared" si="20"/>
        <v>0</v>
      </c>
      <c r="W75" s="240">
        <f t="shared" si="20"/>
        <v>0</v>
      </c>
      <c r="X75" s="240">
        <f t="shared" si="20"/>
        <v>0</v>
      </c>
      <c r="Y75" s="240">
        <f t="shared" si="20"/>
        <v>0</v>
      </c>
      <c r="Z75" s="240">
        <f t="shared" si="20"/>
        <v>0</v>
      </c>
      <c r="AA75" s="240">
        <f t="shared" si="20"/>
        <v>0</v>
      </c>
      <c r="AB75" s="240">
        <f t="shared" si="20"/>
        <v>0</v>
      </c>
      <c r="AC75" s="240">
        <f t="shared" si="20"/>
        <v>0</v>
      </c>
      <c r="AD75" s="240">
        <f t="shared" si="20"/>
        <v>0</v>
      </c>
      <c r="AE75" s="240">
        <f t="shared" si="20"/>
        <v>0</v>
      </c>
      <c r="AF75" s="183">
        <f t="shared" si="20"/>
        <v>0</v>
      </c>
    </row>
    <row r="76" spans="1:32" s="139" customFormat="1" ht="14.25">
      <c r="A76" s="176" t="s">
        <v>345</v>
      </c>
      <c r="B76" s="239">
        <f>B51+B64+B74</f>
        <v>-5685.4508196721326</v>
      </c>
      <c r="C76" s="239">
        <f>C51+C64+C74</f>
        <v>600</v>
      </c>
      <c r="D76" s="239">
        <f>D51+D64+D74</f>
        <v>5368.603142076503</v>
      </c>
      <c r="E76" s="239">
        <f t="shared" ref="E76:AF76" si="21">E51+E64+E74</f>
        <v>600</v>
      </c>
      <c r="F76" s="239">
        <f t="shared" si="21"/>
        <v>1792.150785519126</v>
      </c>
      <c r="G76" s="239">
        <f t="shared" si="21"/>
        <v>600</v>
      </c>
      <c r="H76" s="239">
        <f t="shared" si="21"/>
        <v>898.03769637978144</v>
      </c>
      <c r="I76" s="239">
        <f t="shared" si="21"/>
        <v>600</v>
      </c>
      <c r="J76" s="239">
        <f t="shared" si="21"/>
        <v>626.65919569672133</v>
      </c>
      <c r="K76" s="239">
        <f t="shared" si="21"/>
        <v>600</v>
      </c>
      <c r="L76" s="239">
        <f t="shared" si="21"/>
        <v>600</v>
      </c>
      <c r="M76" s="239">
        <f t="shared" si="21"/>
        <v>600</v>
      </c>
      <c r="N76" s="239">
        <f t="shared" si="21"/>
        <v>600</v>
      </c>
      <c r="O76" s="239">
        <f t="shared" si="21"/>
        <v>600</v>
      </c>
      <c r="P76" s="239">
        <f t="shared" si="21"/>
        <v>600</v>
      </c>
      <c r="Q76" s="239">
        <f t="shared" si="21"/>
        <v>600</v>
      </c>
      <c r="R76" s="239">
        <f t="shared" si="21"/>
        <v>600</v>
      </c>
      <c r="S76" s="239">
        <f t="shared" si="21"/>
        <v>600</v>
      </c>
      <c r="T76" s="239">
        <f t="shared" si="21"/>
        <v>600</v>
      </c>
      <c r="U76" s="239">
        <f t="shared" si="21"/>
        <v>600</v>
      </c>
      <c r="V76" s="239">
        <f t="shared" si="21"/>
        <v>600</v>
      </c>
      <c r="W76" s="239">
        <f t="shared" si="21"/>
        <v>600</v>
      </c>
      <c r="X76" s="239">
        <f t="shared" si="21"/>
        <v>600</v>
      </c>
      <c r="Y76" s="239">
        <f t="shared" si="21"/>
        <v>600</v>
      </c>
      <c r="Z76" s="239">
        <f t="shared" si="21"/>
        <v>600</v>
      </c>
      <c r="AA76" s="239">
        <f t="shared" si="21"/>
        <v>600</v>
      </c>
      <c r="AB76" s="239">
        <f t="shared" si="21"/>
        <v>600</v>
      </c>
      <c r="AC76" s="239">
        <f t="shared" si="21"/>
        <v>600</v>
      </c>
      <c r="AD76" s="239">
        <f t="shared" si="21"/>
        <v>600</v>
      </c>
      <c r="AE76" s="239">
        <f t="shared" si="21"/>
        <v>600</v>
      </c>
      <c r="AF76" s="239">
        <f t="shared" si="21"/>
        <v>600</v>
      </c>
    </row>
    <row r="77" spans="1:32" s="139" customFormat="1" ht="14.25">
      <c r="A77" s="176" t="s">
        <v>346</v>
      </c>
      <c r="B77" s="239">
        <f>SUM($B$76:B76)</f>
        <v>-5685.4508196721326</v>
      </c>
      <c r="C77" s="239">
        <f>SUM($B$76:C76)</f>
        <v>-5085.4508196721326</v>
      </c>
      <c r="D77" s="239">
        <f>SUM($B$76:D76)</f>
        <v>283.15232240437035</v>
      </c>
      <c r="E77" s="239">
        <f>SUM($B$76:E76)</f>
        <v>883.15232240437035</v>
      </c>
      <c r="F77" s="239">
        <f>SUM($B$76:F76)</f>
        <v>2675.3031079234961</v>
      </c>
      <c r="G77" s="239">
        <f>SUM($B$76:G76)</f>
        <v>3275.3031079234961</v>
      </c>
      <c r="H77" s="239">
        <f>SUM($B$76:H76)</f>
        <v>4173.3408043032778</v>
      </c>
      <c r="I77" s="239">
        <f>SUM($B$76:I76)</f>
        <v>4773.3408043032778</v>
      </c>
      <c r="J77" s="239">
        <f>SUM($B$76:J76)</f>
        <v>5399.9999999999991</v>
      </c>
      <c r="K77" s="239">
        <f>SUM($B$76:K76)</f>
        <v>5999.9999999999991</v>
      </c>
      <c r="L77" s="239">
        <f>SUM($B$76:L76)</f>
        <v>6599.9999999999991</v>
      </c>
      <c r="M77" s="239">
        <f>SUM($B$76:M76)</f>
        <v>7199.9999999999991</v>
      </c>
      <c r="N77" s="239">
        <f>SUM($B$76:N76)</f>
        <v>7799.9999999999991</v>
      </c>
      <c r="O77" s="239">
        <f>SUM($B$76:O76)</f>
        <v>8400</v>
      </c>
      <c r="P77" s="239">
        <f>SUM($B$76:P76)</f>
        <v>9000</v>
      </c>
      <c r="Q77" s="239">
        <f>SUM($B$76:Q76)</f>
        <v>9600</v>
      </c>
      <c r="R77" s="239">
        <f>SUM($B$76:R76)</f>
        <v>10200</v>
      </c>
      <c r="S77" s="239">
        <f>SUM($B$76:S76)</f>
        <v>10800</v>
      </c>
      <c r="T77" s="239">
        <f>SUM($B$76:T76)</f>
        <v>11400</v>
      </c>
      <c r="U77" s="239">
        <f>SUM($B$76:U76)</f>
        <v>12000</v>
      </c>
      <c r="V77" s="239">
        <f>SUM($B$76:V76)</f>
        <v>12600</v>
      </c>
      <c r="W77" s="239">
        <f>SUM($B$76:W76)</f>
        <v>13200</v>
      </c>
      <c r="X77" s="239">
        <f>SUM($B$76:X76)</f>
        <v>13800</v>
      </c>
      <c r="Y77" s="239">
        <f>SUM($B$76:Y76)</f>
        <v>14400</v>
      </c>
      <c r="Z77" s="239">
        <f>SUM($B$76:Z76)</f>
        <v>15000</v>
      </c>
      <c r="AA77" s="239">
        <f>SUM($B$76:AA76)</f>
        <v>15600</v>
      </c>
      <c r="AB77" s="239">
        <f>SUM($B$76:AB76)</f>
        <v>16200</v>
      </c>
      <c r="AC77" s="239">
        <f>SUM($B$76:AC76)</f>
        <v>16800</v>
      </c>
      <c r="AD77" s="239">
        <f>SUM($B$76:AD76)</f>
        <v>17400</v>
      </c>
      <c r="AE77" s="239">
        <f>SUM($B$76:AE76)</f>
        <v>18000</v>
      </c>
      <c r="AF77" s="182">
        <f>SUM($B$76:AF76)</f>
        <v>18600</v>
      </c>
    </row>
    <row r="78" spans="1:32">
      <c r="A78" s="174" t="s">
        <v>347</v>
      </c>
      <c r="B78" s="242">
        <v>1</v>
      </c>
      <c r="C78" s="242">
        <f>B78/(1+$B$36)</f>
        <v>0.85389804457347795</v>
      </c>
      <c r="D78" s="242">
        <f t="shared" ref="D78:AF78" si="22">C78/(1+$B$36)</f>
        <v>0.72914187052640933</v>
      </c>
      <c r="E78" s="242">
        <f t="shared" si="22"/>
        <v>0.62261281745914898</v>
      </c>
      <c r="F78" s="242">
        <f t="shared" si="22"/>
        <v>0.53164786735475111</v>
      </c>
      <c r="G78" s="242">
        <f t="shared" si="22"/>
        <v>0.45397307433588174</v>
      </c>
      <c r="H78" s="242">
        <f t="shared" si="22"/>
        <v>0.38764672046441956</v>
      </c>
      <c r="I78" s="242">
        <f t="shared" si="22"/>
        <v>0.33101077658988948</v>
      </c>
      <c r="J78" s="242">
        <f t="shared" si="22"/>
        <v>0.28264945486285498</v>
      </c>
      <c r="K78" s="242">
        <f t="shared" si="22"/>
        <v>0.24135381680715137</v>
      </c>
      <c r="L78" s="242">
        <f t="shared" si="22"/>
        <v>0.20609155222197195</v>
      </c>
      <c r="M78" s="242">
        <f t="shared" si="22"/>
        <v>0.17598117344545466</v>
      </c>
      <c r="N78" s="242">
        <f t="shared" si="22"/>
        <v>0.15026997988681978</v>
      </c>
      <c r="O78" s="242">
        <f t="shared" si="22"/>
        <v>0.12831524198345126</v>
      </c>
      <c r="P78" s="242">
        <f t="shared" si="22"/>
        <v>0.10956813421864167</v>
      </c>
      <c r="Q78" s="242">
        <f t="shared" si="22"/>
        <v>9.3560015556862497E-2</v>
      </c>
      <c r="R78" s="242">
        <f t="shared" si="22"/>
        <v>7.9890714334269058E-2</v>
      </c>
      <c r="S78" s="242">
        <f t="shared" si="22"/>
        <v>6.8218524749610668E-2</v>
      </c>
      <c r="T78" s="242">
        <f t="shared" si="22"/>
        <v>5.8251664887379956E-2</v>
      </c>
      <c r="U78" s="242">
        <f t="shared" si="22"/>
        <v>4.9740982740483268E-2</v>
      </c>
      <c r="V78" s="242">
        <f t="shared" si="22"/>
        <v>4.2473727897261775E-2</v>
      </c>
      <c r="W78" s="242">
        <f t="shared" si="22"/>
        <v>3.6268233197217808E-2</v>
      </c>
      <c r="X78" s="242">
        <f t="shared" si="22"/>
        <v>3.0969373407239185E-2</v>
      </c>
      <c r="Y78" s="242">
        <f t="shared" si="22"/>
        <v>2.6444687394107408E-2</v>
      </c>
      <c r="Z78" s="242">
        <f t="shared" si="22"/>
        <v>2.2581066855185218E-2</v>
      </c>
      <c r="AA78" s="242">
        <f t="shared" si="22"/>
        <v>1.9281928832025633E-2</v>
      </c>
      <c r="AB78" s="242">
        <f t="shared" si="22"/>
        <v>1.6464801325271651E-2</v>
      </c>
      <c r="AC78" s="242">
        <f t="shared" si="22"/>
        <v>1.4059261655940271E-2</v>
      </c>
      <c r="AD78" s="242">
        <f t="shared" si="22"/>
        <v>1.2005176036154273E-2</v>
      </c>
      <c r="AE78" s="242">
        <f t="shared" si="22"/>
        <v>1.0251196342032511E-2</v>
      </c>
      <c r="AF78" s="242">
        <f t="shared" si="22"/>
        <v>8.753476511000351E-3</v>
      </c>
    </row>
    <row r="79" spans="1:32" s="139" customFormat="1" ht="14.25">
      <c r="A79" s="173" t="s">
        <v>348</v>
      </c>
      <c r="B79" s="239">
        <f>B76*B78</f>
        <v>-5685.4508196721326</v>
      </c>
      <c r="C79" s="239">
        <f t="shared" ref="C79:AF79" si="23">C76*C78</f>
        <v>512.33882674408676</v>
      </c>
      <c r="D79" s="239">
        <f t="shared" si="23"/>
        <v>3914.4733371276197</v>
      </c>
      <c r="E79" s="239">
        <f t="shared" si="23"/>
        <v>373.56769047548937</v>
      </c>
      <c r="F79" s="239">
        <f t="shared" si="23"/>
        <v>952.79314309938525</v>
      </c>
      <c r="G79" s="239">
        <f t="shared" si="23"/>
        <v>272.38384460152906</v>
      </c>
      <c r="H79" s="239">
        <f t="shared" si="23"/>
        <v>348.12136785504441</v>
      </c>
      <c r="I79" s="239">
        <f t="shared" si="23"/>
        <v>198.60646595393368</v>
      </c>
      <c r="J79" s="239">
        <f t="shared" si="23"/>
        <v>177.12488004847344</v>
      </c>
      <c r="K79" s="239">
        <f t="shared" si="23"/>
        <v>144.81229008429082</v>
      </c>
      <c r="L79" s="239">
        <f t="shared" si="23"/>
        <v>123.65493133318317</v>
      </c>
      <c r="M79" s="239">
        <f t="shared" si="23"/>
        <v>105.5887040672728</v>
      </c>
      <c r="N79" s="239">
        <f t="shared" si="23"/>
        <v>90.161987932091876</v>
      </c>
      <c r="O79" s="239">
        <f t="shared" si="23"/>
        <v>76.989145190070758</v>
      </c>
      <c r="P79" s="239">
        <f t="shared" si="23"/>
        <v>65.740880531184999</v>
      </c>
      <c r="Q79" s="239">
        <f t="shared" si="23"/>
        <v>56.136009334117496</v>
      </c>
      <c r="R79" s="239">
        <f t="shared" si="23"/>
        <v>47.934428600561432</v>
      </c>
      <c r="S79" s="239">
        <f t="shared" si="23"/>
        <v>40.931114849766402</v>
      </c>
      <c r="T79" s="239">
        <f t="shared" si="23"/>
        <v>34.950998932427972</v>
      </c>
      <c r="U79" s="239">
        <f t="shared" si="23"/>
        <v>29.844589644289961</v>
      </c>
      <c r="V79" s="239">
        <f t="shared" si="23"/>
        <v>25.484236738357065</v>
      </c>
      <c r="W79" s="239">
        <f t="shared" si="23"/>
        <v>21.760939918330685</v>
      </c>
      <c r="X79" s="239">
        <f t="shared" si="23"/>
        <v>18.58162404434351</v>
      </c>
      <c r="Y79" s="239">
        <f t="shared" si="23"/>
        <v>15.866812436464445</v>
      </c>
      <c r="Z79" s="239">
        <f t="shared" si="23"/>
        <v>13.54864011311113</v>
      </c>
      <c r="AA79" s="239">
        <f t="shared" si="23"/>
        <v>11.56915729921538</v>
      </c>
      <c r="AB79" s="239">
        <f t="shared" si="23"/>
        <v>9.8788807951629902</v>
      </c>
      <c r="AC79" s="239">
        <f t="shared" si="23"/>
        <v>8.4355569935641626</v>
      </c>
      <c r="AD79" s="239">
        <f t="shared" si="23"/>
        <v>7.203105621692564</v>
      </c>
      <c r="AE79" s="239">
        <f t="shared" si="23"/>
        <v>6.1507178052195064</v>
      </c>
      <c r="AF79" s="182">
        <f t="shared" si="23"/>
        <v>5.252085906600211</v>
      </c>
    </row>
    <row r="80" spans="1:32" s="139" customFormat="1" ht="14.25">
      <c r="A80" s="173" t="s">
        <v>349</v>
      </c>
      <c r="B80" s="239">
        <f>SUM($B$79:B79)</f>
        <v>-5685.4508196721326</v>
      </c>
      <c r="C80" s="239">
        <f>SUM($B$79:C79)</f>
        <v>-5173.1119929280458</v>
      </c>
      <c r="D80" s="239">
        <f>SUM($B$79:D79)</f>
        <v>-1258.638655800426</v>
      </c>
      <c r="E80" s="239">
        <f>SUM($B$79:E79)</f>
        <v>-885.07096532493665</v>
      </c>
      <c r="F80" s="239">
        <f>SUM($B$79:F79)</f>
        <v>67.722177774448596</v>
      </c>
      <c r="G80" s="239">
        <f>SUM($B$79:G79)</f>
        <v>340.10602237597766</v>
      </c>
      <c r="H80" s="239">
        <f>SUM($B$79:H79)</f>
        <v>688.22739023102213</v>
      </c>
      <c r="I80" s="239">
        <f>SUM($B$79:I79)</f>
        <v>886.83385618495583</v>
      </c>
      <c r="J80" s="239">
        <f>SUM($B$79:J79)</f>
        <v>1063.9587362334294</v>
      </c>
      <c r="K80" s="239">
        <f>SUM($B$79:K79)</f>
        <v>1208.7710263177203</v>
      </c>
      <c r="L80" s="239">
        <f>SUM($B$79:L79)</f>
        <v>1332.4259576509035</v>
      </c>
      <c r="M80" s="239">
        <f>SUM($B$79:M79)</f>
        <v>1438.0146617181763</v>
      </c>
      <c r="N80" s="239">
        <f>SUM($B$79:N79)</f>
        <v>1528.1766496502682</v>
      </c>
      <c r="O80" s="239">
        <f>SUM($B$79:O79)</f>
        <v>1605.165794840339</v>
      </c>
      <c r="P80" s="239">
        <f>SUM($B$79:P79)</f>
        <v>1670.906675371524</v>
      </c>
      <c r="Q80" s="239">
        <f>SUM($B$79:Q79)</f>
        <v>1727.0426847056415</v>
      </c>
      <c r="R80" s="239">
        <f>SUM($B$79:R79)</f>
        <v>1774.9771133062029</v>
      </c>
      <c r="S80" s="239">
        <f>SUM($B$79:S79)</f>
        <v>1815.9082281559693</v>
      </c>
      <c r="T80" s="239">
        <f>SUM($B$79:T79)</f>
        <v>1850.8592270883971</v>
      </c>
      <c r="U80" s="239">
        <f>SUM($B$79:U79)</f>
        <v>1880.7038167326871</v>
      </c>
      <c r="V80" s="239">
        <f>SUM($B$79:V79)</f>
        <v>1906.1880534710442</v>
      </c>
      <c r="W80" s="239">
        <f>SUM($B$79:W79)</f>
        <v>1927.9489933893749</v>
      </c>
      <c r="X80" s="239">
        <f>SUM($B$79:X79)</f>
        <v>1946.5306174337184</v>
      </c>
      <c r="Y80" s="239">
        <f>SUM($B$79:Y79)</f>
        <v>1962.3974298701828</v>
      </c>
      <c r="Z80" s="239">
        <f>SUM($B$79:Z79)</f>
        <v>1975.9460699832939</v>
      </c>
      <c r="AA80" s="239">
        <f>SUM($B$79:AA79)</f>
        <v>1987.5152272825094</v>
      </c>
      <c r="AB80" s="239">
        <f>SUM($B$79:AB79)</f>
        <v>1997.3941080776724</v>
      </c>
      <c r="AC80" s="239">
        <f>SUM($B$79:AC79)</f>
        <v>2005.8296650712366</v>
      </c>
      <c r="AD80" s="239">
        <f>SUM($B$79:AD79)</f>
        <v>2013.0327706929293</v>
      </c>
      <c r="AE80" s="239">
        <f>SUM($B$79:AE79)</f>
        <v>2019.1834884981488</v>
      </c>
      <c r="AF80" s="182">
        <f>SUM($B$79:AF79)</f>
        <v>2024.4355744047491</v>
      </c>
    </row>
    <row r="81" spans="1:32" s="139" customFormat="1" ht="14.25">
      <c r="A81" s="173" t="s">
        <v>350</v>
      </c>
      <c r="B81" s="243">
        <f>IF((ISERR(IRR($B$76:B76))),0,IF(IRR($B$76:B76)&lt;0,0,IRR($B$76:B76)))</f>
        <v>0</v>
      </c>
      <c r="C81" s="243">
        <f>IF((ISERR(IRR($B$76:C76))),0,IF(IRR($B$76:C76)&lt;0,0,IRR($B$76:C76)))</f>
        <v>0</v>
      </c>
      <c r="D81" s="243">
        <f>IF((ISERR(IRR($B$76:D76))),0,IF(IRR($B$76:D76)&lt;0,0,IRR($B$76:D76)))</f>
        <v>2.593362788036857E-2</v>
      </c>
      <c r="E81" s="243">
        <f>IF((ISERR(IRR($B$76:E76))),0,IF(IRR($B$76:E76)&lt;0,0,IRR($B$76:E76)))</f>
        <v>7.5122993062653132E-2</v>
      </c>
      <c r="F81" s="243">
        <f>IF((ISERR(IRR($B$76:F76))),0,IF(IRR($B$76:F76)&lt;0,0,IRR($B$76:F76)))</f>
        <v>0.17713092436690792</v>
      </c>
      <c r="G81" s="243">
        <f>IF((ISERR(IRR($B$76:G76))),0,IF(IRR($B$76:G76)&lt;0,0,IRR($B$76:G76)))</f>
        <v>0.19959309603683906</v>
      </c>
      <c r="H81" s="243">
        <f>IF((ISERR(IRR($B$76:H76))),0,IF(IRR($B$76:H76)&lt;0,0,IRR($B$76:H76)))</f>
        <v>0.22393873912879836</v>
      </c>
      <c r="I81" s="243">
        <f>IF((ISERR(IRR($B$76:I76))),0,IF(IRR($B$76:I76)&lt;0,0,IRR($B$76:I76)))</f>
        <v>0.23565863563341405</v>
      </c>
      <c r="J81" s="243">
        <f>IF((ISERR(IRR($B$76:J76))),0,IF(IRR($B$76:J76)&lt;0,0,IRR($B$76:J76)))</f>
        <v>0.24472666699800305</v>
      </c>
      <c r="K81" s="243">
        <f>IF((ISERR(IRR($B$76:K76))),0,IF(IRR($B$76:K76)&lt;0,0,IRR($B$76:K76)))</f>
        <v>0.25118943478547862</v>
      </c>
      <c r="L81" s="243">
        <f>IF((ISERR(IRR($B$76:L76))),0,IF(IRR($B$76:L76)&lt;0,0,IRR($B$76:L76)))</f>
        <v>0.25603731893002957</v>
      </c>
      <c r="M81" s="243">
        <f>IF((ISERR(IRR($B$76:M76))),0,IF(IRR($B$76:M76)&lt;0,0,IRR($B$76:M76)))</f>
        <v>0.25969566378782805</v>
      </c>
      <c r="N81" s="243">
        <f>IF((ISERR(IRR($B$76:N76))),0,IF(IRR($B$76:N76)&lt;0,0,IRR($B$76:N76)))</f>
        <v>0.26247199776073282</v>
      </c>
      <c r="O81" s="243">
        <f>IF((ISERR(IRR($B$76:O76))),0,IF(IRR($B$76:O76)&lt;0,0,IRR($B$76:O76)))</f>
        <v>0.26458980081202998</v>
      </c>
      <c r="P81" s="243">
        <f>IF((ISERR(IRR($B$76:P76))),0,IF(IRR($B$76:P76)&lt;0,0,IRR($B$76:P76)))</f>
        <v>0.26621262838708382</v>
      </c>
      <c r="Q81" s="243">
        <f>IF((ISERR(IRR($B$76:Q76))),0,IF(IRR($B$76:Q76)&lt;0,0,IRR($B$76:Q76)))</f>
        <v>0.2674611072584252</v>
      </c>
      <c r="R81" s="243">
        <f>IF((ISERR(IRR($B$76:R76))),0,IF(IRR($B$76:R76)&lt;0,0,IRR($B$76:R76)))</f>
        <v>0.268424886905275</v>
      </c>
      <c r="S81" s="243">
        <f>IF((ISERR(IRR($B$76:S76))),0,IF(IRR($B$76:S76)&lt;0,0,IRR($B$76:S76)))</f>
        <v>0.26917107818400088</v>
      </c>
      <c r="T81" s="243">
        <f>IF((ISERR(IRR($B$76:T76))),0,IF(IRR($B$76:T76)&lt;0,0,IRR($B$76:T76)))</f>
        <v>0.26975025424591914</v>
      </c>
      <c r="U81" s="243">
        <f>IF((ISERR(IRR($B$76:U76))),0,IF(IRR($B$76:U76)&lt;0,0,IRR($B$76:U76)))</f>
        <v>0.2702007540844853</v>
      </c>
      <c r="V81" s="243">
        <f>IF((ISERR(IRR($B$76:V76))),0,IF(IRR($B$76:V76)&lt;0,0,IRR($B$76:V76)))</f>
        <v>0.27055179659224193</v>
      </c>
      <c r="W81" s="243">
        <f>IF((ISERR(IRR($B$76:W76))),0,IF(IRR($B$76:W76)&lt;0,0,IRR($B$76:W76)))</f>
        <v>0.27082575399533626</v>
      </c>
      <c r="X81" s="243">
        <f>IF((ISERR(IRR($B$76:X76))),0,IF(IRR($B$76:X76)&lt;0,0,IRR($B$76:X76)))</f>
        <v>0.27103982581490738</v>
      </c>
      <c r="Y81" s="243">
        <f>IF((ISERR(IRR($B$76:Y76))),0,IF(IRR($B$76:Y76)&lt;0,0,IRR($B$76:Y76)))</f>
        <v>0.27120728133343008</v>
      </c>
      <c r="Z81" s="243">
        <f>IF((ISERR(IRR($B$76:Z76))),0,IF(IRR($B$76:Z76)&lt;0,0,IRR($B$76:Z76)))</f>
        <v>0.27133838862219428</v>
      </c>
      <c r="AA81" s="243">
        <f>IF((ISERR(IRR($B$76:AA76))),0,IF(IRR($B$76:AA76)&lt;0,0,IRR($B$76:AA76)))</f>
        <v>0.27144111387891678</v>
      </c>
      <c r="AB81" s="243">
        <f>IF((ISERR(IRR($B$76:AB76))),0,IF(IRR($B$76:AB76)&lt;0,0,IRR($B$76:AB76)))</f>
        <v>0.27152165104913095</v>
      </c>
      <c r="AC81" s="243">
        <f>IF((ISERR(IRR($B$76:AC76))),0,IF(IRR($B$76:AC76)&lt;0,0,IRR($B$76:AC76)))</f>
        <v>0.2715848250784012</v>
      </c>
      <c r="AD81" s="243">
        <f>IF((ISERR(IRR($B$76:AD76))),0,IF(IRR($B$76:AD76)&lt;0,0,IRR($B$76:AD76)))</f>
        <v>0.27163440040601183</v>
      </c>
      <c r="AE81" s="243">
        <f>IF((ISERR(IRR($B$76:AE76))),0,IF(IRR($B$76:AE76)&lt;0,0,IRR($B$76:AE76)))</f>
        <v>0.27167331794818517</v>
      </c>
      <c r="AF81" s="186">
        <f>IF((ISERR(IRR($B$76:AF76))),0,IF(IRR($B$76:AF76)&lt;0,0,IRR($B$76:AF76)))</f>
        <v>0.27170387780489924</v>
      </c>
    </row>
    <row r="82" spans="1:32" s="139" customFormat="1" ht="14.25">
      <c r="A82" s="173" t="s">
        <v>351</v>
      </c>
      <c r="B82" s="244">
        <f>SIGN(B77)</f>
        <v>-1</v>
      </c>
      <c r="C82" s="244">
        <f t="shared" ref="C82:AF82" si="24">SIGN(C77)</f>
        <v>-1</v>
      </c>
      <c r="D82" s="244">
        <f t="shared" si="24"/>
        <v>1</v>
      </c>
      <c r="E82" s="244">
        <f t="shared" si="24"/>
        <v>1</v>
      </c>
      <c r="F82" s="244">
        <f t="shared" si="24"/>
        <v>1</v>
      </c>
      <c r="G82" s="244">
        <f t="shared" si="24"/>
        <v>1</v>
      </c>
      <c r="H82" s="244">
        <f t="shared" si="24"/>
        <v>1</v>
      </c>
      <c r="I82" s="244">
        <f t="shared" si="24"/>
        <v>1</v>
      </c>
      <c r="J82" s="244">
        <f t="shared" si="24"/>
        <v>1</v>
      </c>
      <c r="K82" s="244">
        <f t="shared" si="24"/>
        <v>1</v>
      </c>
      <c r="L82" s="244">
        <f t="shared" si="24"/>
        <v>1</v>
      </c>
      <c r="M82" s="244">
        <f t="shared" si="24"/>
        <v>1</v>
      </c>
      <c r="N82" s="244">
        <f t="shared" si="24"/>
        <v>1</v>
      </c>
      <c r="O82" s="244">
        <f t="shared" si="24"/>
        <v>1</v>
      </c>
      <c r="P82" s="244">
        <f t="shared" si="24"/>
        <v>1</v>
      </c>
      <c r="Q82" s="244">
        <f t="shared" si="24"/>
        <v>1</v>
      </c>
      <c r="R82" s="244">
        <f t="shared" si="24"/>
        <v>1</v>
      </c>
      <c r="S82" s="244">
        <f t="shared" si="24"/>
        <v>1</v>
      </c>
      <c r="T82" s="244">
        <f t="shared" si="24"/>
        <v>1</v>
      </c>
      <c r="U82" s="244">
        <f t="shared" si="24"/>
        <v>1</v>
      </c>
      <c r="V82" s="244">
        <f t="shared" si="24"/>
        <v>1</v>
      </c>
      <c r="W82" s="244">
        <f t="shared" si="24"/>
        <v>1</v>
      </c>
      <c r="X82" s="244">
        <f t="shared" si="24"/>
        <v>1</v>
      </c>
      <c r="Y82" s="244">
        <f t="shared" si="24"/>
        <v>1</v>
      </c>
      <c r="Z82" s="244">
        <f t="shared" si="24"/>
        <v>1</v>
      </c>
      <c r="AA82" s="244">
        <f t="shared" si="24"/>
        <v>1</v>
      </c>
      <c r="AB82" s="244">
        <f t="shared" si="24"/>
        <v>1</v>
      </c>
      <c r="AC82" s="244">
        <f t="shared" si="24"/>
        <v>1</v>
      </c>
      <c r="AD82" s="244">
        <f t="shared" si="24"/>
        <v>1</v>
      </c>
      <c r="AE82" s="244">
        <f t="shared" si="24"/>
        <v>1</v>
      </c>
      <c r="AF82" s="244">
        <f t="shared" si="24"/>
        <v>1</v>
      </c>
    </row>
    <row r="83" spans="1:32" s="139" customFormat="1" ht="15">
      <c r="A83" s="245" t="s">
        <v>489</v>
      </c>
      <c r="B83" s="244">
        <f>IFERROR(MATCH(-1,B82:AF82),0)</f>
        <v>2</v>
      </c>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row>
    <row r="84" spans="1:32" s="139" customFormat="1" ht="15">
      <c r="A84" s="246" t="s">
        <v>490</v>
      </c>
      <c r="B84" s="247">
        <f ca="1">IFERROR(IF(B83=0,IFERROR(IF(-B74/(B59+B64)=0,0.01,-B74/(B59+B64)),0.01),-OFFSET(B77,0,B83-1)/(-OFFSET(B77,0,B83-1)+OFFSET(B77,0,B83))),0)</f>
        <v>0.94725772888944615</v>
      </c>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row>
    <row r="85" spans="1:32" s="139" customFormat="1" ht="14.25">
      <c r="A85" s="248" t="s">
        <v>352</v>
      </c>
      <c r="B85" s="247">
        <f>SIGN(B80)</f>
        <v>-1</v>
      </c>
      <c r="C85" s="247">
        <f t="shared" ref="C85:AF85" si="25">SIGN(C80)</f>
        <v>-1</v>
      </c>
      <c r="D85" s="247">
        <f t="shared" si="25"/>
        <v>-1</v>
      </c>
      <c r="E85" s="247">
        <f t="shared" si="25"/>
        <v>-1</v>
      </c>
      <c r="F85" s="247">
        <f t="shared" si="25"/>
        <v>1</v>
      </c>
      <c r="G85" s="247">
        <f t="shared" si="25"/>
        <v>1</v>
      </c>
      <c r="H85" s="247">
        <f t="shared" si="25"/>
        <v>1</v>
      </c>
      <c r="I85" s="247">
        <f t="shared" si="25"/>
        <v>1</v>
      </c>
      <c r="J85" s="247">
        <f t="shared" si="25"/>
        <v>1</v>
      </c>
      <c r="K85" s="247">
        <f t="shared" si="25"/>
        <v>1</v>
      </c>
      <c r="L85" s="247">
        <f t="shared" si="25"/>
        <v>1</v>
      </c>
      <c r="M85" s="247">
        <f t="shared" si="25"/>
        <v>1</v>
      </c>
      <c r="N85" s="247">
        <f t="shared" si="25"/>
        <v>1</v>
      </c>
      <c r="O85" s="247">
        <f t="shared" si="25"/>
        <v>1</v>
      </c>
      <c r="P85" s="247">
        <f t="shared" si="25"/>
        <v>1</v>
      </c>
      <c r="Q85" s="247">
        <f t="shared" si="25"/>
        <v>1</v>
      </c>
      <c r="R85" s="247">
        <f t="shared" si="25"/>
        <v>1</v>
      </c>
      <c r="S85" s="247">
        <f t="shared" si="25"/>
        <v>1</v>
      </c>
      <c r="T85" s="247">
        <f t="shared" si="25"/>
        <v>1</v>
      </c>
      <c r="U85" s="247">
        <f t="shared" si="25"/>
        <v>1</v>
      </c>
      <c r="V85" s="247">
        <f t="shared" si="25"/>
        <v>1</v>
      </c>
      <c r="W85" s="247">
        <f t="shared" si="25"/>
        <v>1</v>
      </c>
      <c r="X85" s="247">
        <f t="shared" si="25"/>
        <v>1</v>
      </c>
      <c r="Y85" s="247">
        <f t="shared" si="25"/>
        <v>1</v>
      </c>
      <c r="Z85" s="247">
        <f t="shared" si="25"/>
        <v>1</v>
      </c>
      <c r="AA85" s="247">
        <f t="shared" si="25"/>
        <v>1</v>
      </c>
      <c r="AB85" s="247">
        <f t="shared" si="25"/>
        <v>1</v>
      </c>
      <c r="AC85" s="247">
        <f t="shared" si="25"/>
        <v>1</v>
      </c>
      <c r="AD85" s="247">
        <f t="shared" si="25"/>
        <v>1</v>
      </c>
      <c r="AE85" s="247">
        <f t="shared" si="25"/>
        <v>1</v>
      </c>
      <c r="AF85" s="247">
        <f t="shared" si="25"/>
        <v>1</v>
      </c>
    </row>
    <row r="86" spans="1:32" s="139" customFormat="1" ht="15">
      <c r="A86" s="245" t="s">
        <v>489</v>
      </c>
      <c r="B86" s="244">
        <f>IFERROR(MATCH(-1,B85:AF85),0)</f>
        <v>4</v>
      </c>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row>
    <row r="87" spans="1:32" s="139" customFormat="1" thickBot="1">
      <c r="A87" s="249" t="s">
        <v>490</v>
      </c>
      <c r="B87" s="179">
        <f ca="1">IFERROR(IF(B86=0,IFERROR(IF(-B74/(B59+B64)=0,0.01,-B74/(B59+B64)),0.01),-OFFSET(B80,0,B86-1)/(-OFFSET(B80,0,B86-1)+OFFSET(B80,0,B86))),0)</f>
        <v>0.9289224757074217</v>
      </c>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row>
    <row r="88" spans="1:32" s="187" customFormat="1" ht="36.75" customHeight="1"/>
    <row r="89" spans="1:32" s="187" customFormat="1" ht="36.75" customHeight="1">
      <c r="B89" s="250">
        <f>B15</f>
        <v>2029</v>
      </c>
      <c r="C89" s="187">
        <f>B89+1</f>
        <v>2030</v>
      </c>
      <c r="D89" s="187">
        <f t="shared" ref="D89:Q89" si="26">C89+1</f>
        <v>2031</v>
      </c>
      <c r="E89" s="187">
        <f t="shared" si="26"/>
        <v>2032</v>
      </c>
      <c r="F89" s="187">
        <f t="shared" si="26"/>
        <v>2033</v>
      </c>
      <c r="G89" s="187">
        <f t="shared" si="26"/>
        <v>2034</v>
      </c>
      <c r="H89" s="187">
        <f t="shared" si="26"/>
        <v>2035</v>
      </c>
      <c r="I89" s="187">
        <f t="shared" si="26"/>
        <v>2036</v>
      </c>
      <c r="J89" s="187">
        <f t="shared" si="26"/>
        <v>2037</v>
      </c>
      <c r="K89" s="187">
        <f t="shared" si="26"/>
        <v>2038</v>
      </c>
      <c r="L89" s="187">
        <f t="shared" si="26"/>
        <v>2039</v>
      </c>
      <c r="M89" s="187">
        <f t="shared" si="26"/>
        <v>2040</v>
      </c>
      <c r="N89" s="187">
        <f t="shared" si="26"/>
        <v>2041</v>
      </c>
      <c r="O89" s="187">
        <f t="shared" si="26"/>
        <v>2042</v>
      </c>
      <c r="P89" s="187">
        <f t="shared" si="26"/>
        <v>2043</v>
      </c>
      <c r="Q89" s="187">
        <f t="shared" si="26"/>
        <v>2044</v>
      </c>
    </row>
    <row r="90" spans="1:32" s="187" customFormat="1" ht="36.75" customHeight="1">
      <c r="A90" s="187" t="s">
        <v>353</v>
      </c>
      <c r="B90" s="251">
        <f>B77</f>
        <v>-5685.4508196721326</v>
      </c>
      <c r="C90" s="251">
        <f t="shared" ref="C90:Q90" si="27">C77</f>
        <v>-5085.4508196721326</v>
      </c>
      <c r="D90" s="251">
        <f t="shared" si="27"/>
        <v>283.15232240437035</v>
      </c>
      <c r="E90" s="251">
        <f t="shared" si="27"/>
        <v>883.15232240437035</v>
      </c>
      <c r="F90" s="251">
        <f t="shared" si="27"/>
        <v>2675.3031079234961</v>
      </c>
      <c r="G90" s="251">
        <f t="shared" si="27"/>
        <v>3275.3031079234961</v>
      </c>
      <c r="H90" s="251">
        <f t="shared" si="27"/>
        <v>4173.3408043032778</v>
      </c>
      <c r="I90" s="251">
        <f t="shared" si="27"/>
        <v>4773.3408043032778</v>
      </c>
      <c r="J90" s="251">
        <f t="shared" si="27"/>
        <v>5399.9999999999991</v>
      </c>
      <c r="K90" s="251">
        <f t="shared" si="27"/>
        <v>5999.9999999999991</v>
      </c>
      <c r="L90" s="251">
        <f t="shared" si="27"/>
        <v>6599.9999999999991</v>
      </c>
      <c r="M90" s="251">
        <f t="shared" si="27"/>
        <v>7199.9999999999991</v>
      </c>
      <c r="N90" s="251">
        <f t="shared" si="27"/>
        <v>7799.9999999999991</v>
      </c>
      <c r="O90" s="251">
        <f t="shared" si="27"/>
        <v>8400</v>
      </c>
      <c r="P90" s="251">
        <f t="shared" si="27"/>
        <v>9000</v>
      </c>
      <c r="Q90" s="251">
        <f t="shared" si="27"/>
        <v>9600</v>
      </c>
    </row>
    <row r="91" spans="1:32" s="187" customFormat="1" ht="36.75" customHeight="1"/>
    <row r="92" spans="1:32" s="187" customFormat="1" ht="36.75" customHeight="1">
      <c r="A92" s="187" t="s">
        <v>354</v>
      </c>
      <c r="B92" s="251">
        <f>B80</f>
        <v>-5685.4508196721326</v>
      </c>
      <c r="C92" s="251">
        <f t="shared" ref="C92:Q92" si="28">C80</f>
        <v>-5173.1119929280458</v>
      </c>
      <c r="D92" s="251">
        <f t="shared" si="28"/>
        <v>-1258.638655800426</v>
      </c>
      <c r="E92" s="251">
        <f t="shared" si="28"/>
        <v>-885.07096532493665</v>
      </c>
      <c r="F92" s="251">
        <f t="shared" si="28"/>
        <v>67.722177774448596</v>
      </c>
      <c r="G92" s="251">
        <f t="shared" si="28"/>
        <v>340.10602237597766</v>
      </c>
      <c r="H92" s="251">
        <f t="shared" si="28"/>
        <v>688.22739023102213</v>
      </c>
      <c r="I92" s="251">
        <f t="shared" si="28"/>
        <v>886.83385618495583</v>
      </c>
      <c r="J92" s="251">
        <f t="shared" si="28"/>
        <v>1063.9587362334294</v>
      </c>
      <c r="K92" s="251">
        <f t="shared" si="28"/>
        <v>1208.7710263177203</v>
      </c>
      <c r="L92" s="251">
        <f t="shared" si="28"/>
        <v>1332.4259576509035</v>
      </c>
      <c r="M92" s="251">
        <f t="shared" si="28"/>
        <v>1438.0146617181763</v>
      </c>
      <c r="N92" s="251">
        <f t="shared" si="28"/>
        <v>1528.1766496502682</v>
      </c>
      <c r="O92" s="251">
        <f t="shared" si="28"/>
        <v>1605.165794840339</v>
      </c>
      <c r="P92" s="251">
        <f t="shared" si="28"/>
        <v>1670.906675371524</v>
      </c>
      <c r="Q92" s="251">
        <f t="shared" si="28"/>
        <v>1727.0426847056415</v>
      </c>
    </row>
    <row r="93" spans="1:32" s="18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2.xml><?xml version="1.0" encoding="utf-8"?>
<worksheet xmlns="http://schemas.openxmlformats.org/spreadsheetml/2006/main" xmlns:r="http://schemas.openxmlformats.org/officeDocument/2006/relationships">
  <sheetPr codeName="Т61">
    <pageSetUpPr fitToPage="1"/>
  </sheetPr>
  <dimension ref="A1:AP84"/>
  <sheetViews>
    <sheetView view="pageBreakPreview" zoomScale="70" zoomScaleNormal="100" zoomScaleSheetLayoutView="70" workbookViewId="0">
      <selection activeCell="H77" sqref="H77"/>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ЭN232704_01</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КЛ-0,4/6/10 кВ, г. Владимир (10,49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12">
        <v>1</v>
      </c>
      <c r="B24" s="213">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15" t="s">
        <v>454</v>
      </c>
      <c r="C26" s="216">
        <v>46037</v>
      </c>
      <c r="D26" s="216">
        <v>46067</v>
      </c>
      <c r="E26" s="96" t="s">
        <v>220</v>
      </c>
      <c r="F26" s="96" t="s">
        <v>220</v>
      </c>
      <c r="G26" s="96" t="s">
        <v>220</v>
      </c>
      <c r="H26" s="96" t="s">
        <v>220</v>
      </c>
      <c r="I26" s="96" t="s">
        <v>220</v>
      </c>
      <c r="J26" s="119" t="s">
        <v>220</v>
      </c>
    </row>
    <row r="27" spans="1:10" ht="31.5">
      <c r="A27" s="118" t="s">
        <v>146</v>
      </c>
      <c r="B27" s="215" t="s">
        <v>174</v>
      </c>
      <c r="C27" s="216">
        <v>46067</v>
      </c>
      <c r="D27" s="216">
        <v>46074</v>
      </c>
      <c r="E27" s="96" t="s">
        <v>220</v>
      </c>
      <c r="F27" s="96" t="s">
        <v>220</v>
      </c>
      <c r="G27" s="96" t="s">
        <v>220</v>
      </c>
      <c r="H27" s="96" t="s">
        <v>220</v>
      </c>
      <c r="I27" s="96" t="s">
        <v>220</v>
      </c>
      <c r="J27" s="119" t="s">
        <v>220</v>
      </c>
    </row>
    <row r="28" spans="1:10" ht="31.5">
      <c r="A28" s="118" t="s">
        <v>145</v>
      </c>
      <c r="B28" s="215" t="s">
        <v>455</v>
      </c>
      <c r="C28" s="216">
        <v>46074</v>
      </c>
      <c r="D28" s="216">
        <v>46134</v>
      </c>
      <c r="E28" s="96" t="s">
        <v>220</v>
      </c>
      <c r="F28" s="96" t="s">
        <v>220</v>
      </c>
      <c r="G28" s="96" t="s">
        <v>220</v>
      </c>
      <c r="H28" s="96" t="s">
        <v>220</v>
      </c>
      <c r="I28" s="96" t="s">
        <v>220</v>
      </c>
      <c r="J28" s="119" t="s">
        <v>220</v>
      </c>
    </row>
    <row r="29" spans="1:10" ht="31.5">
      <c r="A29" s="118" t="s">
        <v>144</v>
      </c>
      <c r="B29" s="215" t="s">
        <v>456</v>
      </c>
      <c r="C29" s="216">
        <v>46134</v>
      </c>
      <c r="D29" s="216">
        <v>46142</v>
      </c>
      <c r="E29" s="96" t="s">
        <v>220</v>
      </c>
      <c r="F29" s="96" t="s">
        <v>220</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17" t="s">
        <v>457</v>
      </c>
      <c r="C31" s="216">
        <v>46143</v>
      </c>
      <c r="D31" s="216">
        <v>46173</v>
      </c>
      <c r="E31" s="96" t="s">
        <v>220</v>
      </c>
      <c r="F31" s="96" t="s">
        <v>220</v>
      </c>
      <c r="G31" s="96" t="s">
        <v>220</v>
      </c>
      <c r="H31" s="96">
        <v>0</v>
      </c>
      <c r="I31" s="96" t="s">
        <v>220</v>
      </c>
      <c r="J31" s="119" t="s">
        <v>220</v>
      </c>
    </row>
    <row r="32" spans="1:10" ht="47.25">
      <c r="A32" s="118" t="s">
        <v>141</v>
      </c>
      <c r="B32" s="217" t="s">
        <v>458</v>
      </c>
      <c r="C32" s="216">
        <v>46134</v>
      </c>
      <c r="D32" s="216">
        <v>46164</v>
      </c>
      <c r="E32" s="96" t="s">
        <v>220</v>
      </c>
      <c r="F32" s="96" t="s">
        <v>220</v>
      </c>
      <c r="G32" s="96">
        <v>0</v>
      </c>
      <c r="H32" s="96">
        <v>0</v>
      </c>
      <c r="I32" s="96" t="s">
        <v>220</v>
      </c>
      <c r="J32" s="119" t="s">
        <v>220</v>
      </c>
    </row>
    <row r="33" spans="1:10" ht="31.5">
      <c r="A33" s="118" t="s">
        <v>459</v>
      </c>
      <c r="B33" s="217" t="s">
        <v>460</v>
      </c>
      <c r="C33" s="216">
        <v>46164</v>
      </c>
      <c r="D33" s="216">
        <v>46171</v>
      </c>
      <c r="E33" s="96" t="s">
        <v>220</v>
      </c>
      <c r="F33" s="96" t="s">
        <v>220</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17" t="s">
        <v>461</v>
      </c>
      <c r="C35" s="216">
        <v>46171</v>
      </c>
      <c r="D35" s="216">
        <v>46265</v>
      </c>
      <c r="E35" s="96" t="s">
        <v>220</v>
      </c>
      <c r="F35" s="96" t="s">
        <v>220</v>
      </c>
      <c r="G35" s="96" t="s">
        <v>220</v>
      </c>
      <c r="H35" s="96">
        <v>0</v>
      </c>
      <c r="I35" s="96" t="s">
        <v>220</v>
      </c>
      <c r="J35" s="119" t="s">
        <v>220</v>
      </c>
    </row>
    <row r="36" spans="1:10">
      <c r="A36" s="118" t="s">
        <v>139</v>
      </c>
      <c r="B36" s="217" t="s">
        <v>462</v>
      </c>
      <c r="C36" s="216">
        <v>46249</v>
      </c>
      <c r="D36" s="216">
        <v>46265</v>
      </c>
      <c r="E36" s="96" t="s">
        <v>220</v>
      </c>
      <c r="F36" s="96" t="s">
        <v>220</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17" t="s">
        <v>463</v>
      </c>
      <c r="C38" s="216">
        <v>46235</v>
      </c>
      <c r="D38" s="216">
        <v>46356</v>
      </c>
      <c r="E38" s="96" t="s">
        <v>220</v>
      </c>
      <c r="F38" s="96" t="s">
        <v>220</v>
      </c>
      <c r="G38" s="96" t="s">
        <v>220</v>
      </c>
      <c r="H38" s="96">
        <v>0</v>
      </c>
      <c r="I38" s="96" t="s">
        <v>220</v>
      </c>
      <c r="J38" s="119" t="s">
        <v>220</v>
      </c>
    </row>
    <row r="39" spans="1:10">
      <c r="A39" s="118" t="s">
        <v>136</v>
      </c>
      <c r="B39" s="217" t="s">
        <v>464</v>
      </c>
      <c r="C39" s="216">
        <v>46235</v>
      </c>
      <c r="D39" s="216">
        <v>46386</v>
      </c>
      <c r="E39" s="96" t="s">
        <v>220</v>
      </c>
      <c r="F39" s="96" t="s">
        <v>220</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215" t="s">
        <v>454</v>
      </c>
      <c r="C41" s="216">
        <v>46402</v>
      </c>
      <c r="D41" s="216">
        <v>46432</v>
      </c>
      <c r="E41" s="96" t="s">
        <v>220</v>
      </c>
      <c r="F41" s="96" t="s">
        <v>220</v>
      </c>
      <c r="G41" s="96" t="s">
        <v>220</v>
      </c>
      <c r="H41" s="96" t="s">
        <v>220</v>
      </c>
      <c r="I41" s="96" t="s">
        <v>220</v>
      </c>
      <c r="J41" s="119" t="s">
        <v>220</v>
      </c>
    </row>
    <row r="42" spans="1:10" ht="31.5">
      <c r="A42" s="118" t="s">
        <v>146</v>
      </c>
      <c r="B42" s="215" t="s">
        <v>174</v>
      </c>
      <c r="C42" s="216">
        <v>46432</v>
      </c>
      <c r="D42" s="216">
        <v>46439</v>
      </c>
      <c r="E42" s="96" t="s">
        <v>220</v>
      </c>
      <c r="F42" s="96" t="s">
        <v>220</v>
      </c>
      <c r="G42" s="96" t="s">
        <v>220</v>
      </c>
      <c r="H42" s="96" t="s">
        <v>220</v>
      </c>
      <c r="I42" s="96" t="s">
        <v>220</v>
      </c>
      <c r="J42" s="119" t="s">
        <v>220</v>
      </c>
    </row>
    <row r="43" spans="1:10" ht="31.5">
      <c r="A43" s="118" t="s">
        <v>145</v>
      </c>
      <c r="B43" s="215" t="s">
        <v>455</v>
      </c>
      <c r="C43" s="216">
        <v>46439</v>
      </c>
      <c r="D43" s="216">
        <v>46499</v>
      </c>
      <c r="E43" s="96" t="s">
        <v>220</v>
      </c>
      <c r="F43" s="96" t="s">
        <v>220</v>
      </c>
      <c r="G43" s="96" t="s">
        <v>220</v>
      </c>
      <c r="H43" s="96" t="s">
        <v>220</v>
      </c>
      <c r="I43" s="96" t="s">
        <v>220</v>
      </c>
      <c r="J43" s="119" t="s">
        <v>220</v>
      </c>
    </row>
    <row r="44" spans="1:10" ht="31.5">
      <c r="A44" s="118" t="s">
        <v>144</v>
      </c>
      <c r="B44" s="215" t="s">
        <v>456</v>
      </c>
      <c r="C44" s="216">
        <v>46499</v>
      </c>
      <c r="D44" s="216">
        <v>46507</v>
      </c>
      <c r="E44" s="96" t="s">
        <v>220</v>
      </c>
      <c r="F44" s="96" t="s">
        <v>220</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217" t="s">
        <v>457</v>
      </c>
      <c r="C46" s="216">
        <v>46508</v>
      </c>
      <c r="D46" s="216">
        <v>46538</v>
      </c>
      <c r="E46" s="96" t="s">
        <v>220</v>
      </c>
      <c r="F46" s="96" t="s">
        <v>220</v>
      </c>
      <c r="G46" s="96" t="s">
        <v>220</v>
      </c>
      <c r="H46" s="96">
        <v>0</v>
      </c>
      <c r="I46" s="96" t="s">
        <v>220</v>
      </c>
      <c r="J46" s="119" t="s">
        <v>220</v>
      </c>
    </row>
    <row r="47" spans="1:10" ht="47.25">
      <c r="A47" s="118" t="s">
        <v>141</v>
      </c>
      <c r="B47" s="217" t="s">
        <v>458</v>
      </c>
      <c r="C47" s="216">
        <v>46499</v>
      </c>
      <c r="D47" s="216">
        <v>46529</v>
      </c>
      <c r="E47" s="96" t="s">
        <v>220</v>
      </c>
      <c r="F47" s="96" t="s">
        <v>220</v>
      </c>
      <c r="G47" s="96">
        <v>0</v>
      </c>
      <c r="H47" s="96">
        <v>0</v>
      </c>
      <c r="I47" s="96" t="s">
        <v>220</v>
      </c>
      <c r="J47" s="119" t="s">
        <v>220</v>
      </c>
    </row>
    <row r="48" spans="1:10" ht="31.5">
      <c r="A48" s="118" t="s">
        <v>459</v>
      </c>
      <c r="B48" s="217" t="s">
        <v>460</v>
      </c>
      <c r="C48" s="216">
        <v>46529</v>
      </c>
      <c r="D48" s="216">
        <v>46536</v>
      </c>
      <c r="E48" s="96" t="s">
        <v>220</v>
      </c>
      <c r="F48" s="96" t="s">
        <v>220</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217" t="s">
        <v>461</v>
      </c>
      <c r="C50" s="216">
        <v>46536</v>
      </c>
      <c r="D50" s="216">
        <v>46630</v>
      </c>
      <c r="E50" s="96" t="s">
        <v>220</v>
      </c>
      <c r="F50" s="96" t="s">
        <v>220</v>
      </c>
      <c r="G50" s="96" t="s">
        <v>220</v>
      </c>
      <c r="H50" s="96">
        <v>0</v>
      </c>
      <c r="I50" s="96" t="s">
        <v>220</v>
      </c>
      <c r="J50" s="119" t="s">
        <v>220</v>
      </c>
    </row>
    <row r="51" spans="1:10">
      <c r="A51" s="118" t="s">
        <v>139</v>
      </c>
      <c r="B51" s="217" t="s">
        <v>462</v>
      </c>
      <c r="C51" s="216">
        <v>46614</v>
      </c>
      <c r="D51" s="216">
        <v>46630</v>
      </c>
      <c r="E51" s="96" t="s">
        <v>220</v>
      </c>
      <c r="F51" s="96" t="s">
        <v>220</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217" t="s">
        <v>463</v>
      </c>
      <c r="C53" s="216">
        <v>46600</v>
      </c>
      <c r="D53" s="216">
        <v>46721</v>
      </c>
      <c r="E53" s="96" t="s">
        <v>220</v>
      </c>
      <c r="F53" s="96" t="s">
        <v>220</v>
      </c>
      <c r="G53" s="96" t="s">
        <v>220</v>
      </c>
      <c r="H53" s="96">
        <v>0</v>
      </c>
      <c r="I53" s="96" t="s">
        <v>220</v>
      </c>
      <c r="J53" s="119" t="s">
        <v>220</v>
      </c>
    </row>
    <row r="54" spans="1:10">
      <c r="A54" s="118" t="s">
        <v>136</v>
      </c>
      <c r="B54" s="217" t="s">
        <v>464</v>
      </c>
      <c r="C54" s="216">
        <v>46600</v>
      </c>
      <c r="D54" s="216">
        <v>46751</v>
      </c>
      <c r="E54" s="96" t="s">
        <v>220</v>
      </c>
      <c r="F54" s="96" t="s">
        <v>220</v>
      </c>
      <c r="G54" s="96" t="s">
        <v>220</v>
      </c>
      <c r="H54" s="96">
        <v>0</v>
      </c>
      <c r="I54" s="96" t="s">
        <v>220</v>
      </c>
      <c r="J54" s="119" t="s">
        <v>220</v>
      </c>
    </row>
    <row r="55" spans="1:10">
      <c r="A55" s="116">
        <v>1</v>
      </c>
      <c r="B55" s="41" t="s">
        <v>148</v>
      </c>
      <c r="C55" s="97" t="s">
        <v>220</v>
      </c>
      <c r="D55" s="97" t="s">
        <v>220</v>
      </c>
      <c r="E55" s="97" t="s">
        <v>220</v>
      </c>
      <c r="F55" s="97" t="s">
        <v>220</v>
      </c>
      <c r="G55" s="97" t="s">
        <v>220</v>
      </c>
      <c r="H55" s="97" t="s">
        <v>220</v>
      </c>
      <c r="I55" s="97" t="s">
        <v>220</v>
      </c>
      <c r="J55" s="117" t="s">
        <v>220</v>
      </c>
    </row>
    <row r="56" spans="1:10" ht="31.5">
      <c r="A56" s="118" t="s">
        <v>147</v>
      </c>
      <c r="B56" s="215" t="s">
        <v>454</v>
      </c>
      <c r="C56" s="216">
        <v>46767</v>
      </c>
      <c r="D56" s="216">
        <v>46797</v>
      </c>
      <c r="E56" s="96" t="s">
        <v>220</v>
      </c>
      <c r="F56" s="96" t="s">
        <v>220</v>
      </c>
      <c r="G56" s="96" t="s">
        <v>220</v>
      </c>
      <c r="H56" s="96" t="s">
        <v>220</v>
      </c>
      <c r="I56" s="96" t="s">
        <v>220</v>
      </c>
      <c r="J56" s="119" t="s">
        <v>220</v>
      </c>
    </row>
    <row r="57" spans="1:10" ht="31.5">
      <c r="A57" s="118" t="s">
        <v>146</v>
      </c>
      <c r="B57" s="215" t="s">
        <v>174</v>
      </c>
      <c r="C57" s="216">
        <v>46797</v>
      </c>
      <c r="D57" s="216">
        <v>46804</v>
      </c>
      <c r="E57" s="96" t="s">
        <v>220</v>
      </c>
      <c r="F57" s="96" t="s">
        <v>220</v>
      </c>
      <c r="G57" s="96" t="s">
        <v>220</v>
      </c>
      <c r="H57" s="96" t="s">
        <v>220</v>
      </c>
      <c r="I57" s="96" t="s">
        <v>220</v>
      </c>
      <c r="J57" s="119" t="s">
        <v>220</v>
      </c>
    </row>
    <row r="58" spans="1:10" ht="31.5">
      <c r="A58" s="118" t="s">
        <v>145</v>
      </c>
      <c r="B58" s="215" t="s">
        <v>455</v>
      </c>
      <c r="C58" s="216">
        <v>46804</v>
      </c>
      <c r="D58" s="216">
        <v>46865</v>
      </c>
      <c r="E58" s="96" t="s">
        <v>220</v>
      </c>
      <c r="F58" s="96" t="s">
        <v>220</v>
      </c>
      <c r="G58" s="96" t="s">
        <v>220</v>
      </c>
      <c r="H58" s="96" t="s">
        <v>220</v>
      </c>
      <c r="I58" s="96" t="s">
        <v>220</v>
      </c>
      <c r="J58" s="119" t="s">
        <v>220</v>
      </c>
    </row>
    <row r="59" spans="1:10" ht="31.5">
      <c r="A59" s="118" t="s">
        <v>144</v>
      </c>
      <c r="B59" s="215" t="s">
        <v>456</v>
      </c>
      <c r="C59" s="216">
        <v>46865</v>
      </c>
      <c r="D59" s="216">
        <v>46873</v>
      </c>
      <c r="E59" s="96" t="s">
        <v>220</v>
      </c>
      <c r="F59" s="96" t="s">
        <v>220</v>
      </c>
      <c r="G59" s="96" t="s">
        <v>220</v>
      </c>
      <c r="H59" s="96" t="s">
        <v>220</v>
      </c>
      <c r="I59" s="96" t="s">
        <v>220</v>
      </c>
      <c r="J59" s="119" t="s">
        <v>220</v>
      </c>
    </row>
    <row r="60" spans="1:10">
      <c r="A60" s="116">
        <v>2</v>
      </c>
      <c r="B60" s="41" t="s">
        <v>143</v>
      </c>
      <c r="C60" s="97" t="s">
        <v>220</v>
      </c>
      <c r="D60" s="97" t="s">
        <v>220</v>
      </c>
      <c r="E60" s="97" t="s">
        <v>220</v>
      </c>
      <c r="F60" s="97" t="s">
        <v>220</v>
      </c>
      <c r="G60" s="97" t="s">
        <v>220</v>
      </c>
      <c r="H60" s="97" t="s">
        <v>220</v>
      </c>
      <c r="I60" s="97" t="s">
        <v>220</v>
      </c>
      <c r="J60" s="117" t="s">
        <v>220</v>
      </c>
    </row>
    <row r="61" spans="1:10" ht="31.5">
      <c r="A61" s="118" t="s">
        <v>142</v>
      </c>
      <c r="B61" s="217" t="s">
        <v>457</v>
      </c>
      <c r="C61" s="216">
        <v>46874</v>
      </c>
      <c r="D61" s="216">
        <v>46904</v>
      </c>
      <c r="E61" s="96" t="s">
        <v>220</v>
      </c>
      <c r="F61" s="96" t="s">
        <v>220</v>
      </c>
      <c r="G61" s="96" t="s">
        <v>220</v>
      </c>
      <c r="H61" s="96">
        <v>0</v>
      </c>
      <c r="I61" s="96" t="s">
        <v>220</v>
      </c>
      <c r="J61" s="119" t="s">
        <v>220</v>
      </c>
    </row>
    <row r="62" spans="1:10" ht="47.25">
      <c r="A62" s="118" t="s">
        <v>141</v>
      </c>
      <c r="B62" s="217" t="s">
        <v>458</v>
      </c>
      <c r="C62" s="216">
        <v>46865</v>
      </c>
      <c r="D62" s="216">
        <v>46895</v>
      </c>
      <c r="E62" s="96" t="s">
        <v>220</v>
      </c>
      <c r="F62" s="96" t="s">
        <v>220</v>
      </c>
      <c r="G62" s="96">
        <v>0</v>
      </c>
      <c r="H62" s="96">
        <v>0</v>
      </c>
      <c r="I62" s="96" t="s">
        <v>220</v>
      </c>
      <c r="J62" s="119" t="s">
        <v>220</v>
      </c>
    </row>
    <row r="63" spans="1:10" ht="31.5">
      <c r="A63" s="118" t="s">
        <v>459</v>
      </c>
      <c r="B63" s="217" t="s">
        <v>460</v>
      </c>
      <c r="C63" s="216">
        <v>46895</v>
      </c>
      <c r="D63" s="216">
        <v>46902</v>
      </c>
      <c r="E63" s="96" t="s">
        <v>220</v>
      </c>
      <c r="F63" s="96" t="s">
        <v>220</v>
      </c>
      <c r="G63" s="96">
        <v>0</v>
      </c>
      <c r="H63" s="96">
        <v>0</v>
      </c>
      <c r="I63" s="96" t="s">
        <v>220</v>
      </c>
      <c r="J63" s="119" t="s">
        <v>220</v>
      </c>
    </row>
    <row r="64" spans="1:10" ht="31.5">
      <c r="A64" s="116">
        <v>3</v>
      </c>
      <c r="B64" s="41" t="s">
        <v>219</v>
      </c>
      <c r="C64" s="97" t="s">
        <v>220</v>
      </c>
      <c r="D64" s="97" t="s">
        <v>220</v>
      </c>
      <c r="E64" s="97" t="s">
        <v>220</v>
      </c>
      <c r="F64" s="97" t="s">
        <v>220</v>
      </c>
      <c r="G64" s="97" t="s">
        <v>220</v>
      </c>
      <c r="H64" s="97" t="s">
        <v>220</v>
      </c>
      <c r="I64" s="97" t="s">
        <v>220</v>
      </c>
      <c r="J64" s="117" t="s">
        <v>220</v>
      </c>
    </row>
    <row r="65" spans="1:10">
      <c r="A65" s="118" t="s">
        <v>140</v>
      </c>
      <c r="B65" s="217" t="s">
        <v>461</v>
      </c>
      <c r="C65" s="216">
        <v>46902</v>
      </c>
      <c r="D65" s="216">
        <v>46996</v>
      </c>
      <c r="E65" s="96" t="s">
        <v>220</v>
      </c>
      <c r="F65" s="96" t="s">
        <v>220</v>
      </c>
      <c r="G65" s="96" t="s">
        <v>220</v>
      </c>
      <c r="H65" s="96">
        <v>0</v>
      </c>
      <c r="I65" s="96" t="s">
        <v>220</v>
      </c>
      <c r="J65" s="119" t="s">
        <v>220</v>
      </c>
    </row>
    <row r="66" spans="1:10">
      <c r="A66" s="118" t="s">
        <v>139</v>
      </c>
      <c r="B66" s="217" t="s">
        <v>462</v>
      </c>
      <c r="C66" s="216">
        <v>46980</v>
      </c>
      <c r="D66" s="216">
        <v>46996</v>
      </c>
      <c r="E66" s="96" t="s">
        <v>220</v>
      </c>
      <c r="F66" s="96" t="s">
        <v>220</v>
      </c>
      <c r="G66" s="96">
        <v>0</v>
      </c>
      <c r="H66" s="96">
        <v>0</v>
      </c>
      <c r="I66" s="96" t="s">
        <v>220</v>
      </c>
      <c r="J66" s="119" t="s">
        <v>220</v>
      </c>
    </row>
    <row r="67" spans="1:10">
      <c r="A67" s="116">
        <v>4</v>
      </c>
      <c r="B67" s="41" t="s">
        <v>138</v>
      </c>
      <c r="C67" s="97" t="s">
        <v>220</v>
      </c>
      <c r="D67" s="97" t="s">
        <v>220</v>
      </c>
      <c r="E67" s="97" t="s">
        <v>220</v>
      </c>
      <c r="F67" s="97" t="s">
        <v>220</v>
      </c>
      <c r="G67" s="97" t="s">
        <v>220</v>
      </c>
      <c r="H67" s="97" t="s">
        <v>220</v>
      </c>
      <c r="I67" s="97" t="s">
        <v>220</v>
      </c>
      <c r="J67" s="117" t="s">
        <v>220</v>
      </c>
    </row>
    <row r="68" spans="1:10">
      <c r="A68" s="118" t="s">
        <v>137</v>
      </c>
      <c r="B68" s="217" t="s">
        <v>463</v>
      </c>
      <c r="C68" s="216">
        <v>46966</v>
      </c>
      <c r="D68" s="216">
        <v>47087</v>
      </c>
      <c r="E68" s="96" t="s">
        <v>220</v>
      </c>
      <c r="F68" s="96" t="s">
        <v>220</v>
      </c>
      <c r="G68" s="96" t="s">
        <v>220</v>
      </c>
      <c r="H68" s="96">
        <v>0</v>
      </c>
      <c r="I68" s="96" t="s">
        <v>220</v>
      </c>
      <c r="J68" s="119" t="s">
        <v>220</v>
      </c>
    </row>
    <row r="69" spans="1:10">
      <c r="A69" s="118" t="s">
        <v>136</v>
      </c>
      <c r="B69" s="217" t="s">
        <v>464</v>
      </c>
      <c r="C69" s="216">
        <v>46966</v>
      </c>
      <c r="D69" s="216">
        <v>47117</v>
      </c>
      <c r="E69" s="96" t="s">
        <v>220</v>
      </c>
      <c r="F69" s="96" t="s">
        <v>220</v>
      </c>
      <c r="G69" s="96" t="s">
        <v>220</v>
      </c>
      <c r="H69" s="96">
        <v>0</v>
      </c>
      <c r="I69" s="96" t="s">
        <v>220</v>
      </c>
      <c r="J69" s="119" t="s">
        <v>220</v>
      </c>
    </row>
    <row r="70" spans="1:10">
      <c r="A70" s="116">
        <v>1</v>
      </c>
      <c r="B70" s="41" t="s">
        <v>148</v>
      </c>
      <c r="C70" s="97" t="s">
        <v>220</v>
      </c>
      <c r="D70" s="97" t="s">
        <v>220</v>
      </c>
      <c r="E70" s="97" t="s">
        <v>220</v>
      </c>
      <c r="F70" s="97" t="s">
        <v>220</v>
      </c>
      <c r="G70" s="97" t="s">
        <v>220</v>
      </c>
      <c r="H70" s="97" t="s">
        <v>220</v>
      </c>
      <c r="I70" s="97" t="s">
        <v>220</v>
      </c>
      <c r="J70" s="117" t="s">
        <v>220</v>
      </c>
    </row>
    <row r="71" spans="1:10" ht="31.5">
      <c r="A71" s="118" t="s">
        <v>147</v>
      </c>
      <c r="B71" s="215" t="s">
        <v>454</v>
      </c>
      <c r="C71" s="216">
        <v>47133</v>
      </c>
      <c r="D71" s="216">
        <v>47163</v>
      </c>
      <c r="E71" s="96" t="s">
        <v>220</v>
      </c>
      <c r="F71" s="96" t="s">
        <v>220</v>
      </c>
      <c r="G71" s="96" t="s">
        <v>220</v>
      </c>
      <c r="H71" s="96" t="s">
        <v>220</v>
      </c>
      <c r="I71" s="96" t="s">
        <v>220</v>
      </c>
      <c r="J71" s="119" t="s">
        <v>220</v>
      </c>
    </row>
    <row r="72" spans="1:10" ht="31.5">
      <c r="A72" s="118" t="s">
        <v>146</v>
      </c>
      <c r="B72" s="215" t="s">
        <v>174</v>
      </c>
      <c r="C72" s="216">
        <v>47163</v>
      </c>
      <c r="D72" s="216">
        <v>47170</v>
      </c>
      <c r="E72" s="96" t="s">
        <v>220</v>
      </c>
      <c r="F72" s="96" t="s">
        <v>220</v>
      </c>
      <c r="G72" s="96" t="s">
        <v>220</v>
      </c>
      <c r="H72" s="96" t="s">
        <v>220</v>
      </c>
      <c r="I72" s="96" t="s">
        <v>220</v>
      </c>
      <c r="J72" s="119" t="s">
        <v>220</v>
      </c>
    </row>
    <row r="73" spans="1:10" ht="31.5">
      <c r="A73" s="118" t="s">
        <v>145</v>
      </c>
      <c r="B73" s="215" t="s">
        <v>455</v>
      </c>
      <c r="C73" s="216">
        <v>47170</v>
      </c>
      <c r="D73" s="216">
        <v>47230</v>
      </c>
      <c r="E73" s="96" t="s">
        <v>220</v>
      </c>
      <c r="F73" s="96" t="s">
        <v>220</v>
      </c>
      <c r="G73" s="96" t="s">
        <v>220</v>
      </c>
      <c r="H73" s="96" t="s">
        <v>220</v>
      </c>
      <c r="I73" s="96" t="s">
        <v>220</v>
      </c>
      <c r="J73" s="119" t="s">
        <v>220</v>
      </c>
    </row>
    <row r="74" spans="1:10" ht="31.5">
      <c r="A74" s="118" t="s">
        <v>144</v>
      </c>
      <c r="B74" s="215" t="s">
        <v>456</v>
      </c>
      <c r="C74" s="216">
        <v>47230</v>
      </c>
      <c r="D74" s="216">
        <v>47238</v>
      </c>
      <c r="E74" s="96" t="s">
        <v>220</v>
      </c>
      <c r="F74" s="96" t="s">
        <v>220</v>
      </c>
      <c r="G74" s="96" t="s">
        <v>220</v>
      </c>
      <c r="H74" s="96" t="s">
        <v>220</v>
      </c>
      <c r="I74" s="96" t="s">
        <v>220</v>
      </c>
      <c r="J74" s="119" t="s">
        <v>220</v>
      </c>
    </row>
    <row r="75" spans="1:10">
      <c r="A75" s="116">
        <v>2</v>
      </c>
      <c r="B75" s="41" t="s">
        <v>143</v>
      </c>
      <c r="C75" s="97" t="s">
        <v>220</v>
      </c>
      <c r="D75" s="97" t="s">
        <v>220</v>
      </c>
      <c r="E75" s="97" t="s">
        <v>220</v>
      </c>
      <c r="F75" s="97" t="s">
        <v>220</v>
      </c>
      <c r="G75" s="97" t="s">
        <v>220</v>
      </c>
      <c r="H75" s="97" t="s">
        <v>220</v>
      </c>
      <c r="I75" s="97" t="s">
        <v>220</v>
      </c>
      <c r="J75" s="117" t="s">
        <v>220</v>
      </c>
    </row>
    <row r="76" spans="1:10" ht="31.5">
      <c r="A76" s="118" t="s">
        <v>142</v>
      </c>
      <c r="B76" s="217" t="s">
        <v>457</v>
      </c>
      <c r="C76" s="216">
        <v>47239</v>
      </c>
      <c r="D76" s="216">
        <v>47269</v>
      </c>
      <c r="E76" s="96" t="s">
        <v>220</v>
      </c>
      <c r="F76" s="96" t="s">
        <v>220</v>
      </c>
      <c r="G76" s="96" t="s">
        <v>220</v>
      </c>
      <c r="H76" s="96">
        <v>0</v>
      </c>
      <c r="I76" s="96" t="s">
        <v>220</v>
      </c>
      <c r="J76" s="119" t="s">
        <v>220</v>
      </c>
    </row>
    <row r="77" spans="1:10" ht="47.25">
      <c r="A77" s="118" t="s">
        <v>141</v>
      </c>
      <c r="B77" s="217" t="s">
        <v>458</v>
      </c>
      <c r="C77" s="216">
        <v>47230</v>
      </c>
      <c r="D77" s="216">
        <v>47260</v>
      </c>
      <c r="E77" s="96" t="s">
        <v>220</v>
      </c>
      <c r="F77" s="96" t="s">
        <v>220</v>
      </c>
      <c r="G77" s="96">
        <v>0</v>
      </c>
      <c r="H77" s="96">
        <v>0</v>
      </c>
      <c r="I77" s="96" t="s">
        <v>220</v>
      </c>
      <c r="J77" s="119" t="s">
        <v>220</v>
      </c>
    </row>
    <row r="78" spans="1:10" ht="31.5">
      <c r="A78" s="118" t="s">
        <v>459</v>
      </c>
      <c r="B78" s="217" t="s">
        <v>460</v>
      </c>
      <c r="C78" s="216">
        <v>47260</v>
      </c>
      <c r="D78" s="216">
        <v>47267</v>
      </c>
      <c r="E78" s="96" t="s">
        <v>220</v>
      </c>
      <c r="F78" s="96" t="s">
        <v>220</v>
      </c>
      <c r="G78" s="96">
        <v>0</v>
      </c>
      <c r="H78" s="96">
        <v>0</v>
      </c>
      <c r="I78" s="96" t="s">
        <v>220</v>
      </c>
      <c r="J78" s="119" t="s">
        <v>220</v>
      </c>
    </row>
    <row r="79" spans="1:10" ht="31.5">
      <c r="A79" s="116">
        <v>3</v>
      </c>
      <c r="B79" s="41" t="s">
        <v>219</v>
      </c>
      <c r="C79" s="97" t="s">
        <v>220</v>
      </c>
      <c r="D79" s="97" t="s">
        <v>220</v>
      </c>
      <c r="E79" s="97" t="s">
        <v>220</v>
      </c>
      <c r="F79" s="97" t="s">
        <v>220</v>
      </c>
      <c r="G79" s="97" t="s">
        <v>220</v>
      </c>
      <c r="H79" s="97" t="s">
        <v>220</v>
      </c>
      <c r="I79" s="97" t="s">
        <v>220</v>
      </c>
      <c r="J79" s="117" t="s">
        <v>220</v>
      </c>
    </row>
    <row r="80" spans="1:10">
      <c r="A80" s="118" t="s">
        <v>140</v>
      </c>
      <c r="B80" s="217" t="s">
        <v>461</v>
      </c>
      <c r="C80" s="216">
        <v>47267</v>
      </c>
      <c r="D80" s="216">
        <v>47361</v>
      </c>
      <c r="E80" s="96" t="s">
        <v>220</v>
      </c>
      <c r="F80" s="96" t="s">
        <v>220</v>
      </c>
      <c r="G80" s="96" t="s">
        <v>220</v>
      </c>
      <c r="H80" s="96">
        <v>0</v>
      </c>
      <c r="I80" s="96" t="s">
        <v>220</v>
      </c>
      <c r="J80" s="119" t="s">
        <v>220</v>
      </c>
    </row>
    <row r="81" spans="1:10">
      <c r="A81" s="118" t="s">
        <v>139</v>
      </c>
      <c r="B81" s="217" t="s">
        <v>462</v>
      </c>
      <c r="C81" s="216">
        <v>47345</v>
      </c>
      <c r="D81" s="216">
        <v>47361</v>
      </c>
      <c r="E81" s="96" t="s">
        <v>220</v>
      </c>
      <c r="F81" s="96" t="s">
        <v>220</v>
      </c>
      <c r="G81" s="96">
        <v>0</v>
      </c>
      <c r="H81" s="96">
        <v>0</v>
      </c>
      <c r="I81" s="96" t="s">
        <v>220</v>
      </c>
      <c r="J81" s="119" t="s">
        <v>220</v>
      </c>
    </row>
    <row r="82" spans="1:10">
      <c r="A82" s="116">
        <v>4</v>
      </c>
      <c r="B82" s="41" t="s">
        <v>138</v>
      </c>
      <c r="C82" s="97" t="s">
        <v>220</v>
      </c>
      <c r="D82" s="97" t="s">
        <v>220</v>
      </c>
      <c r="E82" s="97" t="s">
        <v>220</v>
      </c>
      <c r="F82" s="97" t="s">
        <v>220</v>
      </c>
      <c r="G82" s="97" t="s">
        <v>220</v>
      </c>
      <c r="H82" s="97" t="s">
        <v>220</v>
      </c>
      <c r="I82" s="97" t="s">
        <v>220</v>
      </c>
      <c r="J82" s="117" t="s">
        <v>220</v>
      </c>
    </row>
    <row r="83" spans="1:10">
      <c r="A83" s="118" t="s">
        <v>137</v>
      </c>
      <c r="B83" s="217" t="s">
        <v>463</v>
      </c>
      <c r="C83" s="216">
        <v>47331</v>
      </c>
      <c r="D83" s="216">
        <v>47452</v>
      </c>
      <c r="E83" s="96" t="s">
        <v>220</v>
      </c>
      <c r="F83" s="96" t="s">
        <v>220</v>
      </c>
      <c r="G83" s="96" t="s">
        <v>220</v>
      </c>
      <c r="H83" s="96">
        <v>0</v>
      </c>
      <c r="I83" s="96" t="s">
        <v>220</v>
      </c>
      <c r="J83" s="119" t="s">
        <v>220</v>
      </c>
    </row>
    <row r="84" spans="1:10">
      <c r="A84" s="118" t="s">
        <v>136</v>
      </c>
      <c r="B84" s="217" t="s">
        <v>464</v>
      </c>
      <c r="C84" s="216">
        <v>47331</v>
      </c>
      <c r="D84" s="216">
        <v>47482</v>
      </c>
      <c r="E84" s="96" t="s">
        <v>220</v>
      </c>
      <c r="F84" s="96" t="s">
        <v>220</v>
      </c>
      <c r="G84" s="96" t="s">
        <v>220</v>
      </c>
      <c r="H84" s="96">
        <v>0</v>
      </c>
      <c r="I84" s="96" t="s">
        <v>220</v>
      </c>
      <c r="J84"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3.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2" zoomScale="70" zoomScaleNormal="70" zoomScaleSheetLayoutView="70" workbookViewId="0">
      <selection activeCell="W41" sqref="H41:W41"/>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КЛ-0,4/6/10 кВ, г. Владимир (10,49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20" t="s">
        <v>0</v>
      </c>
      <c r="D22" s="120" t="s">
        <v>283</v>
      </c>
      <c r="E22" s="120" t="s">
        <v>279</v>
      </c>
      <c r="F22" s="120" t="s">
        <v>465</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12">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48</v>
      </c>
      <c r="Y23" s="213">
        <v>49</v>
      </c>
    </row>
    <row r="24" spans="1:25" ht="47.25" customHeight="1">
      <c r="A24" s="122">
        <v>1</v>
      </c>
      <c r="B24" s="123" t="s">
        <v>129</v>
      </c>
      <c r="C24" s="124">
        <f>SUM(C25:C29)</f>
        <v>42.371002888294441</v>
      </c>
      <c r="D24" s="124">
        <f>SUM(D25:D29)</f>
        <v>125.70204622162736</v>
      </c>
      <c r="E24" s="124">
        <f t="shared" ref="E24:V24" si="0">SUM(E25:E29)</f>
        <v>42.371002888294441</v>
      </c>
      <c r="F24" s="124">
        <f t="shared" si="0"/>
        <v>125.70204622162736</v>
      </c>
      <c r="G24" s="124">
        <v>0</v>
      </c>
      <c r="H24" s="124">
        <f t="shared" si="0"/>
        <v>31.074402888294358</v>
      </c>
      <c r="I24" s="124" t="s">
        <v>289</v>
      </c>
      <c r="J24" s="124">
        <f t="shared" si="0"/>
        <v>31.074402888294429</v>
      </c>
      <c r="K24" s="124" t="s">
        <v>289</v>
      </c>
      <c r="L24" s="124">
        <f t="shared" si="0"/>
        <v>11.296599999999994</v>
      </c>
      <c r="M24" s="124" t="s">
        <v>289</v>
      </c>
      <c r="N24" s="124">
        <f t="shared" si="0"/>
        <v>33.186643333333372</v>
      </c>
      <c r="O24" s="124" t="s">
        <v>289</v>
      </c>
      <c r="P24" s="124">
        <f t="shared" si="0"/>
        <v>0</v>
      </c>
      <c r="Q24" s="124" t="s">
        <v>220</v>
      </c>
      <c r="R24" s="124">
        <f t="shared" si="0"/>
        <v>31.499999999999947</v>
      </c>
      <c r="S24" s="124" t="s">
        <v>289</v>
      </c>
      <c r="T24" s="124">
        <f t="shared" si="0"/>
        <v>0</v>
      </c>
      <c r="U24" s="124" t="s">
        <v>220</v>
      </c>
      <c r="V24" s="124">
        <f t="shared" si="0"/>
        <v>29.940999999999971</v>
      </c>
      <c r="W24" s="124" t="s">
        <v>289</v>
      </c>
      <c r="X24" s="124">
        <f>IF(SUM(H24,L24,P24,T24)=0,"нд",SUM(H24,L24,P24,T24))</f>
        <v>42.371002888294356</v>
      </c>
      <c r="Y24" s="124">
        <f>IF(SUM(J24,N24,R24,V24)=0,"нд",SUM(J24,N24,R24,V24))</f>
        <v>125.70204622162771</v>
      </c>
    </row>
    <row r="25" spans="1:25" ht="24" customHeight="1">
      <c r="A25" s="125" t="s">
        <v>128</v>
      </c>
      <c r="B25" s="23" t="s">
        <v>127</v>
      </c>
      <c r="C25" s="98">
        <v>0</v>
      </c>
      <c r="D25" s="98">
        <v>0</v>
      </c>
      <c r="E25" s="98">
        <v>0</v>
      </c>
      <c r="F25" s="98">
        <v>0</v>
      </c>
      <c r="G25" s="98">
        <f>T62R26C7-T62R27C7</f>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8" t="str">
        <f t="shared" ref="X25:X26" si="1">IF(SUM(H25,L25,P25,T25)=0,"нд",SUM(H25,L25,P25,T25))</f>
        <v>нд</v>
      </c>
      <c r="Y25" s="218"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8" t="str">
        <f t="shared" si="1"/>
        <v>нд</v>
      </c>
      <c r="Y26" s="218" t="str">
        <f t="shared" si="2"/>
        <v>нд</v>
      </c>
    </row>
    <row r="27" spans="1:25" ht="31.5">
      <c r="A27" s="125" t="s">
        <v>124</v>
      </c>
      <c r="B27" s="23" t="s">
        <v>173</v>
      </c>
      <c r="C27" s="98">
        <f>35.3091690735787*1.2</f>
        <v>42.371002888294441</v>
      </c>
      <c r="D27" s="98">
        <f>103.034464116088*1.22</f>
        <v>125.70204622162736</v>
      </c>
      <c r="E27" s="98">
        <v>42.371002888294441</v>
      </c>
      <c r="F27" s="98">
        <v>125.70204622162736</v>
      </c>
      <c r="G27" s="98">
        <v>0</v>
      </c>
      <c r="H27" s="98">
        <f>25.8953357402453*1.2</f>
        <v>31.074402888294358</v>
      </c>
      <c r="I27" s="98" t="s">
        <v>289</v>
      </c>
      <c r="J27" s="98">
        <f>25.4708220395856*1.22</f>
        <v>31.074402888294429</v>
      </c>
      <c r="K27" s="98" t="s">
        <v>289</v>
      </c>
      <c r="L27" s="98">
        <f>9.41383333333333*1.2</f>
        <v>11.296599999999994</v>
      </c>
      <c r="M27" s="98" t="s">
        <v>289</v>
      </c>
      <c r="N27" s="98">
        <f>27.2021666666667*1.22</f>
        <v>33.186643333333372</v>
      </c>
      <c r="O27" s="98" t="s">
        <v>289</v>
      </c>
      <c r="P27" s="98">
        <v>0</v>
      </c>
      <c r="Q27" s="98" t="s">
        <v>289</v>
      </c>
      <c r="R27" s="98">
        <f>25.8196721311475*1.22</f>
        <v>31.499999999999947</v>
      </c>
      <c r="S27" s="98" t="s">
        <v>289</v>
      </c>
      <c r="T27" s="98">
        <v>0</v>
      </c>
      <c r="U27" s="98" t="s">
        <v>289</v>
      </c>
      <c r="V27" s="98">
        <f>24.5418032786885*1.22</f>
        <v>29.940999999999971</v>
      </c>
      <c r="W27" s="98" t="s">
        <v>289</v>
      </c>
      <c r="X27" s="218">
        <f>IF(SUM(H27,L27,P27,T27)=0,"нд",SUM(H27,L27,P27,T27))</f>
        <v>42.371002888294356</v>
      </c>
      <c r="Y27" s="218">
        <f>IF(SUM(J27,N27,R27,V27)=0,"нд",SUM(J27,N27,R27,V27))</f>
        <v>125.70204622162771</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8" t="str">
        <f t="shared" ref="X28:X29" si="3">IF(SUM(H28,L28,P28,T28)=0,"нд",SUM(H28,L28,P28,T28))</f>
        <v>нд</v>
      </c>
      <c r="Y28" s="218"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8" t="str">
        <f t="shared" si="3"/>
        <v>нд</v>
      </c>
      <c r="Y29" s="218" t="str">
        <f t="shared" si="4"/>
        <v>нд</v>
      </c>
    </row>
    <row r="30" spans="1:25" ht="47.25">
      <c r="A30" s="122" t="s">
        <v>59</v>
      </c>
      <c r="B30" s="123" t="s">
        <v>119</v>
      </c>
      <c r="C30" s="124">
        <f>SUM(C31:C32)</f>
        <v>35.309169073578673</v>
      </c>
      <c r="D30" s="124">
        <f t="shared" ref="D30:F30" si="5">SUM(D31:D32)</f>
        <v>103.03446411608832</v>
      </c>
      <c r="E30" s="124">
        <f t="shared" si="5"/>
        <v>35.309169073578673</v>
      </c>
      <c r="F30" s="124">
        <f t="shared" si="5"/>
        <v>103.03446411608832</v>
      </c>
      <c r="G30" s="124">
        <v>0</v>
      </c>
      <c r="H30" s="124">
        <f>SUM(H31:H32)</f>
        <v>25.895335740245301</v>
      </c>
      <c r="I30" s="124" t="s">
        <v>289</v>
      </c>
      <c r="J30" s="124">
        <f t="shared" ref="J30" si="6">SUM(J31:J32)</f>
        <v>25.470822039585599</v>
      </c>
      <c r="K30" s="124" t="s">
        <v>289</v>
      </c>
      <c r="L30" s="124">
        <f>SUM(L31:L32)</f>
        <v>9.4138333333333293</v>
      </c>
      <c r="M30" s="124" t="s">
        <v>289</v>
      </c>
      <c r="N30" s="124">
        <f>SUM(N31:N32)</f>
        <v>27.202166666666699</v>
      </c>
      <c r="O30" s="124" t="s">
        <v>289</v>
      </c>
      <c r="P30" s="124">
        <f>SUM(P31:P32)</f>
        <v>0</v>
      </c>
      <c r="Q30" s="124" t="s">
        <v>220</v>
      </c>
      <c r="R30" s="124">
        <f>SUM(R31:R32)</f>
        <v>25.819672131147499</v>
      </c>
      <c r="S30" s="124" t="s">
        <v>289</v>
      </c>
      <c r="T30" s="124">
        <f>SUM(T31:T32)</f>
        <v>0</v>
      </c>
      <c r="U30" s="124" t="s">
        <v>220</v>
      </c>
      <c r="V30" s="124">
        <f>SUM(V31:V32)</f>
        <v>24.541803278688501</v>
      </c>
      <c r="W30" s="124" t="s">
        <v>289</v>
      </c>
      <c r="X30" s="124">
        <f>IF(SUM(H30,L30,P30,T30)=0,"нд",SUM(H30,L30,P30,T30))</f>
        <v>35.30916907357863</v>
      </c>
      <c r="Y30" s="124">
        <f>IF(SUM(J30,N30,R30,V30)=0,"нд",SUM(J30,N30,R30,V30))</f>
        <v>103.0344641160883</v>
      </c>
    </row>
    <row r="31" spans="1:25">
      <c r="A31" s="126" t="s">
        <v>118</v>
      </c>
      <c r="B31" s="23" t="s">
        <v>117</v>
      </c>
      <c r="C31" s="98">
        <v>3.5309169073578675</v>
      </c>
      <c r="D31" s="98">
        <v>10.303446411608832</v>
      </c>
      <c r="E31" s="98">
        <v>3.5309169073578675</v>
      </c>
      <c r="F31" s="98">
        <v>10.303446411608832</v>
      </c>
      <c r="G31" s="98">
        <v>0</v>
      </c>
      <c r="H31" s="98">
        <v>2.5895335740245304</v>
      </c>
      <c r="I31" s="98" t="s">
        <v>477</v>
      </c>
      <c r="J31" s="98">
        <v>2.5470822039585599</v>
      </c>
      <c r="K31" s="98" t="s">
        <v>477</v>
      </c>
      <c r="L31" s="98">
        <v>0.94138333333333302</v>
      </c>
      <c r="M31" s="98" t="s">
        <v>477</v>
      </c>
      <c r="N31" s="98">
        <v>2.7202166666666701</v>
      </c>
      <c r="O31" s="98" t="s">
        <v>477</v>
      </c>
      <c r="P31" s="98">
        <v>0</v>
      </c>
      <c r="Q31" s="98" t="s">
        <v>220</v>
      </c>
      <c r="R31" s="98">
        <v>2.58196721311475</v>
      </c>
      <c r="S31" s="98" t="s">
        <v>477</v>
      </c>
      <c r="T31" s="98">
        <v>0</v>
      </c>
      <c r="U31" s="98" t="s">
        <v>220</v>
      </c>
      <c r="V31" s="98">
        <v>2.4541803278688503</v>
      </c>
      <c r="W31" s="98" t="s">
        <v>477</v>
      </c>
      <c r="X31" s="218">
        <f>IF(SUM(H31,L31,P31,T31)=0,"нд",SUM(H31,L31,P31,T31))</f>
        <v>3.5309169073578635</v>
      </c>
      <c r="Y31" s="218">
        <f>IF(SUM(J31,N31,R31,V31)=0,"нд",SUM(J31,N31,R31,V31))</f>
        <v>10.303446411608832</v>
      </c>
    </row>
    <row r="32" spans="1:25" ht="31.5">
      <c r="A32" s="126" t="s">
        <v>116</v>
      </c>
      <c r="B32" s="23" t="s">
        <v>115</v>
      </c>
      <c r="C32" s="98">
        <v>31.778252166220806</v>
      </c>
      <c r="D32" s="98">
        <v>92.731017704479484</v>
      </c>
      <c r="E32" s="98">
        <v>31.778252166220806</v>
      </c>
      <c r="F32" s="98">
        <v>92.731017704479484</v>
      </c>
      <c r="G32" s="98">
        <v>0</v>
      </c>
      <c r="H32" s="98">
        <v>23.305802166220772</v>
      </c>
      <c r="I32" s="98" t="s">
        <v>289</v>
      </c>
      <c r="J32" s="98">
        <v>22.923739835627039</v>
      </c>
      <c r="K32" s="98" t="s">
        <v>289</v>
      </c>
      <c r="L32" s="98">
        <v>8.4724499999999967</v>
      </c>
      <c r="M32" s="98" t="s">
        <v>289</v>
      </c>
      <c r="N32" s="98">
        <v>24.48195000000003</v>
      </c>
      <c r="O32" s="98" t="s">
        <v>289</v>
      </c>
      <c r="P32" s="98">
        <v>0</v>
      </c>
      <c r="Q32" s="98" t="s">
        <v>220</v>
      </c>
      <c r="R32" s="98">
        <v>23.237704918032748</v>
      </c>
      <c r="S32" s="98" t="s">
        <v>289</v>
      </c>
      <c r="T32" s="98">
        <v>0</v>
      </c>
      <c r="U32" s="98" t="s">
        <v>220</v>
      </c>
      <c r="V32" s="98">
        <v>22.08762295081965</v>
      </c>
      <c r="W32" s="98" t="s">
        <v>289</v>
      </c>
      <c r="X32" s="218">
        <f>IF(SUM(H32,L32,P32,T32)=0,"нд",SUM(H32,L32,P32,T32))</f>
        <v>31.778252166220767</v>
      </c>
      <c r="Y32" s="218">
        <f>IF(SUM(J32,N32,R32,V32)=0,"нд",SUM(J32,N32,R32,V32))</f>
        <v>92.73101770447947</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8" t="str">
        <f>IF(SUM(H33,L33,P33,T33)=0,"нд",SUM(H33,L33,P33,T33))</f>
        <v>нд</v>
      </c>
      <c r="Y33" s="218"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8" t="str">
        <f>IF(SUM(H34,L34,P34,T34)=0,"нд",SUM(H34,L34,P34,T34))</f>
        <v>нд</v>
      </c>
      <c r="Y34" s="218"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8" t="str">
        <f t="shared" ref="X36:X42" si="7">IF(SUM(H36,L36,P36,T36)=0,"нд",SUM(H36,L36,P36,T36))</f>
        <v>нд</v>
      </c>
      <c r="Y36" s="218" t="str">
        <f t="shared" ref="Y36:Y41" si="8">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8" t="str">
        <f t="shared" si="7"/>
        <v>нд</v>
      </c>
      <c r="Y37" s="218" t="str">
        <f t="shared" si="8"/>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8" t="str">
        <f t="shared" si="7"/>
        <v>нд</v>
      </c>
      <c r="Y38" s="218" t="str">
        <f t="shared" si="8"/>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8" t="str">
        <f t="shared" si="7"/>
        <v>нд</v>
      </c>
      <c r="Y39" s="218" t="str">
        <f t="shared" si="8"/>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8" t="str">
        <f t="shared" si="7"/>
        <v>нд</v>
      </c>
      <c r="Y40" s="218" t="str">
        <f t="shared" si="8"/>
        <v>нд</v>
      </c>
    </row>
    <row r="41" spans="1:25">
      <c r="A41" s="125" t="s">
        <v>103</v>
      </c>
      <c r="B41" s="23" t="s">
        <v>89</v>
      </c>
      <c r="C41" s="98">
        <v>4.7078892098104896</v>
      </c>
      <c r="D41" s="98">
        <v>10.489999999999998</v>
      </c>
      <c r="E41" s="98">
        <v>4.7078892098104896</v>
      </c>
      <c r="F41" s="98">
        <v>10.489999999999998</v>
      </c>
      <c r="G41" s="98" t="s">
        <v>220</v>
      </c>
      <c r="H41" s="98">
        <v>3.4527114320327117</v>
      </c>
      <c r="I41" s="98" t="s">
        <v>289</v>
      </c>
      <c r="J41" s="98">
        <v>2.59</v>
      </c>
      <c r="K41" s="98" t="s">
        <v>289</v>
      </c>
      <c r="L41" s="98">
        <v>1.2551777777777777</v>
      </c>
      <c r="M41" s="98" t="s">
        <v>289</v>
      </c>
      <c r="N41" s="98">
        <v>2.77</v>
      </c>
      <c r="O41" s="98" t="s">
        <v>289</v>
      </c>
      <c r="P41" s="98">
        <v>0</v>
      </c>
      <c r="Q41" s="98" t="s">
        <v>220</v>
      </c>
      <c r="R41" s="98">
        <v>2.63</v>
      </c>
      <c r="S41" s="98" t="s">
        <v>289</v>
      </c>
      <c r="T41" s="98">
        <v>0</v>
      </c>
      <c r="U41" s="98" t="s">
        <v>220</v>
      </c>
      <c r="V41" s="98">
        <v>2.5</v>
      </c>
      <c r="W41" s="98" t="s">
        <v>289</v>
      </c>
      <c r="X41" s="218">
        <f t="shared" si="7"/>
        <v>4.7078892098104896</v>
      </c>
      <c r="Y41" s="218">
        <f t="shared" si="8"/>
        <v>10.489999999999998</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8" t="str">
        <f t="shared" si="7"/>
        <v>нд</v>
      </c>
      <c r="Y42" s="218"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8" t="str">
        <f t="shared" ref="X44:X50" si="9">IF(SUM(H44,L44,P44,T44)=0,"нд",SUM(H44,L44,P44,T44))</f>
        <v>нд</v>
      </c>
      <c r="Y44" s="218" t="str">
        <f t="shared" ref="Y44:Y50" si="10">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8" t="str">
        <f t="shared" si="9"/>
        <v>нд</v>
      </c>
      <c r="Y45" s="218" t="str">
        <f t="shared" si="10"/>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8" t="str">
        <f t="shared" si="9"/>
        <v>нд</v>
      </c>
      <c r="Y46" s="218" t="str">
        <f t="shared" si="10"/>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8" t="str">
        <f t="shared" si="9"/>
        <v>нд</v>
      </c>
      <c r="Y47" s="218" t="str">
        <f t="shared" si="10"/>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8" t="str">
        <f t="shared" si="9"/>
        <v>нд</v>
      </c>
      <c r="Y48" s="218" t="str">
        <f t="shared" si="10"/>
        <v>нд</v>
      </c>
    </row>
    <row r="49" spans="1:25">
      <c r="A49" s="125" t="s">
        <v>90</v>
      </c>
      <c r="B49" s="23" t="s">
        <v>89</v>
      </c>
      <c r="C49" s="98">
        <v>4.7078892098104896</v>
      </c>
      <c r="D49" s="98">
        <v>10.489999999999998</v>
      </c>
      <c r="E49" s="98">
        <v>4.7078892098104896</v>
      </c>
      <c r="F49" s="98">
        <v>10.489999999999998</v>
      </c>
      <c r="G49" s="98" t="s">
        <v>220</v>
      </c>
      <c r="H49" s="98">
        <v>3.4527114320327117</v>
      </c>
      <c r="I49" s="98" t="s">
        <v>289</v>
      </c>
      <c r="J49" s="98">
        <v>2.59</v>
      </c>
      <c r="K49" s="98" t="s">
        <v>289</v>
      </c>
      <c r="L49" s="98">
        <v>1.2551777777777777</v>
      </c>
      <c r="M49" s="98" t="s">
        <v>289</v>
      </c>
      <c r="N49" s="98">
        <v>2.77</v>
      </c>
      <c r="O49" s="98" t="s">
        <v>289</v>
      </c>
      <c r="P49" s="98">
        <v>0</v>
      </c>
      <c r="Q49" s="98" t="s">
        <v>220</v>
      </c>
      <c r="R49" s="98">
        <v>2.63</v>
      </c>
      <c r="S49" s="98" t="s">
        <v>289</v>
      </c>
      <c r="T49" s="98">
        <v>0</v>
      </c>
      <c r="U49" s="98" t="s">
        <v>220</v>
      </c>
      <c r="V49" s="98">
        <v>2.5</v>
      </c>
      <c r="W49" s="98" t="s">
        <v>289</v>
      </c>
      <c r="X49" s="218">
        <f t="shared" si="9"/>
        <v>4.7078892098104896</v>
      </c>
      <c r="Y49" s="218">
        <f t="shared" si="10"/>
        <v>10.489999999999998</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8" t="str">
        <f t="shared" si="9"/>
        <v>нд</v>
      </c>
      <c r="Y50" s="218" t="str">
        <f t="shared" si="10"/>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35.309169073578673</v>
      </c>
      <c r="D52" s="98">
        <v>103.03446411608832</v>
      </c>
      <c r="E52" s="98">
        <v>35.309169073578673</v>
      </c>
      <c r="F52" s="98">
        <v>103.03446411608832</v>
      </c>
      <c r="G52" s="98">
        <v>0</v>
      </c>
      <c r="H52" s="98">
        <v>25.895335740245301</v>
      </c>
      <c r="I52" s="98" t="s">
        <v>289</v>
      </c>
      <c r="J52" s="98">
        <v>25.470822039585599</v>
      </c>
      <c r="K52" s="98" t="s">
        <v>289</v>
      </c>
      <c r="L52" s="98">
        <v>9.4138333333333293</v>
      </c>
      <c r="M52" s="98" t="s">
        <v>289</v>
      </c>
      <c r="N52" s="98">
        <v>27.202166666666699</v>
      </c>
      <c r="O52" s="98" t="s">
        <v>289</v>
      </c>
      <c r="P52" s="98">
        <v>0</v>
      </c>
      <c r="Q52" s="98" t="s">
        <v>220</v>
      </c>
      <c r="R52" s="98">
        <v>25.819672131147499</v>
      </c>
      <c r="S52" s="98" t="s">
        <v>289</v>
      </c>
      <c r="T52" s="98">
        <v>0</v>
      </c>
      <c r="U52" s="98" t="s">
        <v>220</v>
      </c>
      <c r="V52" s="98">
        <v>24.541803278688501</v>
      </c>
      <c r="W52" s="98" t="s">
        <v>289</v>
      </c>
      <c r="X52" s="98">
        <f t="shared" ref="X52:X64" si="11">IF(SUM(H52,L52,P52,T52)=0,"нд",SUM(H52,L52,P52,T52))</f>
        <v>35.30916907357863</v>
      </c>
      <c r="Y52" s="98">
        <f>IF(SUM(J52,N52,R52,V52)=0,"нд",SUM(J52,N52,R52,V52))</f>
        <v>103.0344641160883</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8" t="str">
        <f t="shared" si="11"/>
        <v>нд</v>
      </c>
      <c r="Y53" s="218" t="str">
        <f t="shared" ref="Y53:Y55" si="12">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8" t="str">
        <f t="shared" si="11"/>
        <v>нд</v>
      </c>
      <c r="Y54" s="218" t="str">
        <f t="shared" si="12"/>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8" t="str">
        <f t="shared" si="11"/>
        <v>нд</v>
      </c>
      <c r="Y55" s="218" t="str">
        <f t="shared" si="12"/>
        <v>нд</v>
      </c>
    </row>
    <row r="56" spans="1:25">
      <c r="A56" s="125" t="s">
        <v>80</v>
      </c>
      <c r="B56" s="31" t="s">
        <v>74</v>
      </c>
      <c r="C56" s="98">
        <v>4.7078892098104896</v>
      </c>
      <c r="D56" s="98">
        <v>10.489999999999998</v>
      </c>
      <c r="E56" s="98">
        <v>4.7078892098104896</v>
      </c>
      <c r="F56" s="98">
        <v>10.489999999999998</v>
      </c>
      <c r="G56" s="98">
        <v>0</v>
      </c>
      <c r="H56" s="98">
        <v>3.4527114320327117</v>
      </c>
      <c r="I56" s="98" t="s">
        <v>289</v>
      </c>
      <c r="J56" s="98">
        <v>2.59</v>
      </c>
      <c r="K56" s="98" t="s">
        <v>289</v>
      </c>
      <c r="L56" s="98">
        <v>1.2551777777777777</v>
      </c>
      <c r="M56" s="98" t="s">
        <v>289</v>
      </c>
      <c r="N56" s="98">
        <v>2.77</v>
      </c>
      <c r="O56" s="98" t="s">
        <v>289</v>
      </c>
      <c r="P56" s="98">
        <v>0</v>
      </c>
      <c r="Q56" s="98" t="s">
        <v>220</v>
      </c>
      <c r="R56" s="98">
        <v>2.63</v>
      </c>
      <c r="S56" s="98" t="s">
        <v>289</v>
      </c>
      <c r="T56" s="98">
        <v>0</v>
      </c>
      <c r="U56" s="98" t="s">
        <v>220</v>
      </c>
      <c r="V56" s="98">
        <v>2.5</v>
      </c>
      <c r="W56" s="98" t="s">
        <v>289</v>
      </c>
      <c r="X56" s="218">
        <f t="shared" si="11"/>
        <v>4.7078892098104896</v>
      </c>
      <c r="Y56" s="218">
        <f>IF(SUM(J56,N56,R56,V56)=0,"нд",SUM(J56,N56,R56,V56))</f>
        <v>10.489999999999998</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1"/>
        <v>нд</v>
      </c>
      <c r="Y58" s="124" t="str">
        <f t="shared" ref="Y58:Y64" si="13">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1"/>
        <v>нд</v>
      </c>
      <c r="Y59" s="124" t="str">
        <f t="shared" si="13"/>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8" t="str">
        <f t="shared" si="11"/>
        <v>нд</v>
      </c>
      <c r="Y60" s="218" t="str">
        <f t="shared" si="13"/>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8" t="str">
        <f t="shared" si="11"/>
        <v>нд</v>
      </c>
      <c r="Y61" s="218" t="str">
        <f t="shared" si="13"/>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8" t="str">
        <f t="shared" si="11"/>
        <v>нд</v>
      </c>
      <c r="Y62" s="218" t="str">
        <f t="shared" si="13"/>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8" t="str">
        <f t="shared" si="11"/>
        <v>нд</v>
      </c>
      <c r="Y63" s="218" t="str">
        <f t="shared" si="13"/>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18" t="str">
        <f t="shared" si="11"/>
        <v>нд</v>
      </c>
      <c r="Y64" s="218" t="str">
        <f t="shared" si="13"/>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ЭN232704_01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КЛ-0,4/6/10 кВ, г. Владимир (10,49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1" t="s">
        <v>220</v>
      </c>
      <c r="B26" s="134" t="s">
        <v>220</v>
      </c>
      <c r="C26" s="221" t="s">
        <v>220</v>
      </c>
      <c r="D26" s="221" t="s">
        <v>220</v>
      </c>
      <c r="E26" s="221" t="s">
        <v>220</v>
      </c>
      <c r="F26" s="221" t="s">
        <v>220</v>
      </c>
      <c r="G26" s="221" t="s">
        <v>220</v>
      </c>
      <c r="H26" s="221" t="s">
        <v>220</v>
      </c>
      <c r="I26" s="221" t="s">
        <v>220</v>
      </c>
      <c r="J26" s="221" t="s">
        <v>220</v>
      </c>
      <c r="K26" s="221" t="s">
        <v>220</v>
      </c>
      <c r="L26" s="221" t="s">
        <v>220</v>
      </c>
      <c r="M26" s="221" t="s">
        <v>220</v>
      </c>
      <c r="N26" s="221" t="s">
        <v>220</v>
      </c>
      <c r="O26" s="221" t="s">
        <v>220</v>
      </c>
      <c r="P26" s="221" t="s">
        <v>220</v>
      </c>
      <c r="Q26" s="221" t="s">
        <v>220</v>
      </c>
      <c r="R26" s="221" t="s">
        <v>220</v>
      </c>
      <c r="S26" s="221" t="s">
        <v>220</v>
      </c>
      <c r="T26" s="221" t="s">
        <v>220</v>
      </c>
      <c r="U26" s="221" t="s">
        <v>220</v>
      </c>
      <c r="V26" s="221" t="s">
        <v>220</v>
      </c>
      <c r="W26" s="221" t="s">
        <v>220</v>
      </c>
      <c r="X26" s="221" t="s">
        <v>220</v>
      </c>
      <c r="Y26" s="221" t="s">
        <v>220</v>
      </c>
      <c r="Z26" s="221" t="s">
        <v>220</v>
      </c>
      <c r="AA26" s="221" t="s">
        <v>220</v>
      </c>
      <c r="AB26" s="221" t="s">
        <v>220</v>
      </c>
      <c r="AC26" s="221" t="s">
        <v>220</v>
      </c>
      <c r="AD26" s="221" t="s">
        <v>220</v>
      </c>
      <c r="AE26" s="221" t="s">
        <v>220</v>
      </c>
      <c r="AF26" s="221" t="s">
        <v>220</v>
      </c>
      <c r="AG26" s="221" t="s">
        <v>220</v>
      </c>
      <c r="AH26" s="221" t="s">
        <v>220</v>
      </c>
      <c r="AI26" s="221" t="s">
        <v>220</v>
      </c>
      <c r="AJ26" s="221" t="s">
        <v>220</v>
      </c>
      <c r="AK26" s="221" t="s">
        <v>220</v>
      </c>
      <c r="AL26" s="221" t="s">
        <v>220</v>
      </c>
      <c r="AM26" s="221" t="s">
        <v>220</v>
      </c>
      <c r="AN26" s="221" t="s">
        <v>220</v>
      </c>
      <c r="AO26" s="221" t="s">
        <v>220</v>
      </c>
      <c r="AP26" s="221" t="s">
        <v>220</v>
      </c>
      <c r="AQ26" s="221" t="s">
        <v>220</v>
      </c>
      <c r="AR26" s="221" t="s">
        <v>220</v>
      </c>
      <c r="AS26" s="221" t="s">
        <v>220</v>
      </c>
      <c r="AT26" s="221" t="s">
        <v>220</v>
      </c>
      <c r="AU26" s="221" t="s">
        <v>220</v>
      </c>
      <c r="AV26" s="22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5.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ЭN232704_01</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КЛ-0,4/6/10 кВ, г. Владимир (10,49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КЛ-0,4/6/10 кВ, г. Владимир (10,49 км) </v>
      </c>
    </row>
    <row r="22" spans="1:2" ht="16.5" thickBot="1">
      <c r="A22" s="58" t="s">
        <v>228</v>
      </c>
      <c r="B22" s="132" t="s">
        <v>478</v>
      </c>
    </row>
    <row r="23" spans="1:2" ht="16.5" thickBot="1">
      <c r="A23" s="60" t="s">
        <v>229</v>
      </c>
      <c r="B23" s="61" t="s">
        <v>230</v>
      </c>
    </row>
    <row r="24" spans="1:2" ht="30.75" thickBot="1">
      <c r="A24" s="60" t="s">
        <v>231</v>
      </c>
      <c r="B24" s="219" t="s">
        <v>479</v>
      </c>
    </row>
    <row r="25" spans="1:2" ht="16.5" thickBot="1">
      <c r="A25" s="62" t="s">
        <v>232</v>
      </c>
      <c r="B25" s="131" t="s">
        <v>480</v>
      </c>
    </row>
    <row r="26" spans="1:2" ht="16.5" thickBot="1">
      <c r="A26" s="63" t="s">
        <v>233</v>
      </c>
      <c r="B26" s="64" t="s">
        <v>466</v>
      </c>
    </row>
    <row r="27" spans="1:2" ht="23.25" customHeight="1" thickBot="1">
      <c r="A27" s="65" t="s">
        <v>284</v>
      </c>
      <c r="B27" s="131">
        <f>T1C25</f>
        <v>125.702046221628</v>
      </c>
    </row>
    <row r="28" spans="1:2" ht="16.5" thickBot="1">
      <c r="A28" s="66" t="s">
        <v>235</v>
      </c>
      <c r="B28" s="133"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0" t="s">
        <v>481</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1126</vt:i4>
      </vt:variant>
    </vt:vector>
  </HeadingPairs>
  <TitlesOfParts>
    <vt:vector size="114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26</vt:lpstr>
      <vt:lpstr>5. Анализ Эконом Эфф 27</vt:lpstr>
      <vt:lpstr>5. Анализ Эконом Эфф 28</vt:lpstr>
      <vt:lpstr>5. Анализ Эконом Эфф 29</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26'!Область_печати</vt:lpstr>
      <vt:lpstr>'5. Анализ Эконом Эфф 27'!Область_печати</vt:lpstr>
      <vt:lpstr>'5. Анализ Эконом Эфф 28'!Область_печати</vt:lpstr>
      <vt:lpstr>'5. Анализ Эконом Эфф 29'!Область_печати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